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376" windowHeight="11628" tabRatio="963" activeTab="5"/>
  </bookViews>
  <sheets>
    <sheet name="Skupna rekapitulacija" sheetId="2" r:id="rId1"/>
    <sheet name="1 Pripravljalna dela" sheetId="3" r:id="rId2"/>
    <sheet name="2 Fekalna kanalizacija" sheetId="7" r:id="rId3"/>
    <sheet name="3 Odvodnjavnje" sheetId="6" r:id="rId4"/>
    <sheet name="4 Zunanja ureditev" sheetId="5" r:id="rId5"/>
    <sheet name="5 Zasaditev" sheetId="10" r:id="rId6"/>
  </sheets>
  <definedNames>
    <definedName name="_xlnm.Print_Area" localSheetId="1">'1 Pripravljalna dela'!$A$1:$F$13</definedName>
    <definedName name="_xlnm.Print_Area" localSheetId="2">'2 Fekalna kanalizacija'!$A$1:$F$53</definedName>
    <definedName name="_xlnm.Print_Area" localSheetId="3">'3 Odvodnjavnje'!$A$1:$F$104</definedName>
    <definedName name="_xlnm.Print_Area" localSheetId="4">'4 Zunanja ureditev'!$A$1:$F$50</definedName>
    <definedName name="_xlnm.Print_Area" localSheetId="5">'5 Zasaditev'!$A$1:$F$23</definedName>
    <definedName name="_xlnm.Print_Area" localSheetId="0">'Skupna rekapitulacija'!$A$1:$E$36</definedName>
  </definedNames>
  <calcPr calcId="162913" concurrentCalc="0"/>
</workbook>
</file>

<file path=xl/calcChain.xml><?xml version="1.0" encoding="utf-8"?>
<calcChain xmlns="http://schemas.openxmlformats.org/spreadsheetml/2006/main">
  <c r="F20" i="10" l="1"/>
  <c r="F17" i="10"/>
  <c r="F14" i="10"/>
  <c r="F11" i="10"/>
  <c r="F23" i="10"/>
  <c r="F48" i="5"/>
  <c r="F45" i="5"/>
  <c r="F42" i="5"/>
  <c r="F39" i="5"/>
  <c r="F36" i="5"/>
  <c r="F33" i="5"/>
  <c r="F30" i="5"/>
  <c r="F27" i="5"/>
  <c r="F24" i="5"/>
  <c r="F21" i="5"/>
  <c r="F18" i="5"/>
  <c r="F15" i="5"/>
  <c r="F12" i="5"/>
  <c r="F9" i="5"/>
  <c r="F6" i="5"/>
  <c r="F50" i="5"/>
  <c r="F96" i="6"/>
  <c r="F93" i="6"/>
  <c r="F90" i="6"/>
  <c r="F87" i="6"/>
  <c r="F84" i="6"/>
  <c r="F81" i="6"/>
  <c r="F78" i="6"/>
  <c r="C75" i="6"/>
  <c r="F75" i="6"/>
  <c r="F70" i="6"/>
  <c r="F67" i="6"/>
  <c r="F64" i="6"/>
  <c r="F61" i="6"/>
  <c r="F58" i="6"/>
  <c r="F55" i="6"/>
  <c r="F52" i="6"/>
  <c r="F49" i="6"/>
  <c r="F46" i="6"/>
  <c r="F42" i="6"/>
  <c r="F37" i="6"/>
  <c r="F34" i="6"/>
  <c r="F31" i="6"/>
  <c r="F28" i="6"/>
  <c r="F25" i="6"/>
  <c r="F22" i="6"/>
  <c r="F19" i="6"/>
  <c r="F16" i="6"/>
  <c r="F13" i="6"/>
  <c r="F10" i="6"/>
  <c r="F7" i="6"/>
  <c r="F99" i="6"/>
  <c r="F103" i="6"/>
  <c r="F50" i="7"/>
  <c r="F47" i="7"/>
  <c r="F44" i="7"/>
  <c r="F41" i="7"/>
  <c r="F38" i="7"/>
  <c r="F35" i="7"/>
  <c r="F32" i="7"/>
  <c r="F28" i="7"/>
  <c r="F25" i="7"/>
  <c r="F22" i="7"/>
  <c r="F19" i="7"/>
  <c r="F16" i="7"/>
  <c r="F13" i="7"/>
  <c r="F10" i="7"/>
  <c r="F7" i="7"/>
  <c r="F52" i="7"/>
  <c r="F6" i="3"/>
  <c r="F9" i="3"/>
  <c r="F12" i="3"/>
  <c r="E12" i="2"/>
  <c r="E14" i="2"/>
  <c r="E16" i="2"/>
  <c r="E18" i="2"/>
  <c r="E20" i="2"/>
  <c r="E25" i="2"/>
</calcChain>
</file>

<file path=xl/sharedStrings.xml><?xml version="1.0" encoding="utf-8"?>
<sst xmlns="http://schemas.openxmlformats.org/spreadsheetml/2006/main" count="267" uniqueCount="167">
  <si>
    <r>
      <rPr>
        <sz val="10"/>
        <rFont val="Swis721 Cn BT"/>
        <charset val="238"/>
      </rPr>
      <t xml:space="preserve">Družba: ( izvajalec-ponudnik ) </t>
    </r>
    <r>
      <rPr>
        <sz val="10"/>
        <color indexed="55"/>
        <rFont val="Swis721 Cn BT"/>
        <charset val="238"/>
      </rPr>
      <t>.…………..……………………….…………………………..</t>
    </r>
  </si>
  <si>
    <t>Objekt: SKATEPARK S SPREMLJAJOČIM GOSTINSKIM LOKALOM V MARIBORU</t>
  </si>
  <si>
    <r>
      <rPr>
        <sz val="10"/>
        <rFont val="Swis721 Cn BT"/>
        <charset val="238"/>
      </rPr>
      <t>Predračun št.</t>
    </r>
    <r>
      <rPr>
        <sz val="10"/>
        <color indexed="22"/>
        <rFont val="Swis721 Cn BT"/>
        <charset val="238"/>
      </rPr>
      <t>:</t>
    </r>
    <r>
      <rPr>
        <sz val="10"/>
        <color indexed="55"/>
        <rFont val="Swis721 Cn BT"/>
        <charset val="238"/>
      </rPr>
      <t xml:space="preserve"> …………...………….…...….………</t>
    </r>
  </si>
  <si>
    <t>SKUPNA REKAPITULACIJA:</t>
  </si>
  <si>
    <t>ZUNANJA UREDITEV IN KANALIZACIJA</t>
  </si>
  <si>
    <t>2 Fekalna kanalizacija</t>
  </si>
  <si>
    <t>3 Odvodnjavanje</t>
  </si>
  <si>
    <t>4 Zunanja ureditev</t>
  </si>
  <si>
    <t>5 Zasaditev</t>
  </si>
  <si>
    <t>OSNOVNA VREDNOST DEL:</t>
  </si>
  <si>
    <t>1</t>
  </si>
  <si>
    <t>PRIPRAVJALNA DELA</t>
  </si>
  <si>
    <t>količina</t>
  </si>
  <si>
    <t>enota</t>
  </si>
  <si>
    <t>cena/enoto</t>
  </si>
  <si>
    <t>skupaj</t>
  </si>
  <si>
    <t>1.1</t>
  </si>
  <si>
    <r>
      <rPr>
        <b/>
        <sz val="10"/>
        <rFont val="Swis721 Cn BT"/>
        <charset val="238"/>
      </rPr>
      <t xml:space="preserve">Zavarovanje in ureditev gradbišča </t>
    </r>
    <r>
      <rPr>
        <sz val="10"/>
        <rFont val="Swis721 Cn BT"/>
        <charset val="238"/>
      </rPr>
      <t xml:space="preserve">med gradnjo s postavitvijo in odstranitvijo ustrezne zaščitne ograje in signalizacije. V ceni zajeti tudi napravo delne zapore cestišča s pripadajočo prometno signalizacijo, ki se po končanih delih odstrani.  V cem zajeti vse stroške: pridobitve dovoljenj za </t>
    </r>
    <r>
      <rPr>
        <b/>
        <sz val="10"/>
        <rFont val="Swis721 Cn BT"/>
        <charset val="238"/>
      </rPr>
      <t>delno zaporo ceste,</t>
    </r>
    <r>
      <rPr>
        <sz val="10"/>
        <rFont val="Swis721 Cn BT"/>
        <charset val="238"/>
      </rPr>
      <t xml:space="preserve"> postavitev in odstranitev začasne prometne signalizacije.
V cem zajeti vse stroške delne zapore cestišča za čas trajanja vseh del na območju Ulice Pohorskega odreda.</t>
    </r>
  </si>
  <si>
    <t>kpl</t>
  </si>
  <si>
    <t>1.2</t>
  </si>
  <si>
    <r>
      <rPr>
        <b/>
        <sz val="10"/>
        <rFont val="Swis721 Cn BT"/>
        <charset val="238"/>
      </rPr>
      <t xml:space="preserve">Označba in zavarovanje </t>
    </r>
    <r>
      <rPr>
        <sz val="10"/>
        <rFont val="Swis721 Cn BT"/>
        <charset val="238"/>
      </rPr>
      <t>obstoječih komunalnih in energetskih vodov, ki potekajo na območju izvedbe novih komunalnih in energetskih vodov. V ceno zajeto tudi izvedba sondažnih izkopov za doložitev lege le teh. Ocenjeno.</t>
    </r>
  </si>
  <si>
    <t>SKUPAJ:</t>
  </si>
  <si>
    <t>2</t>
  </si>
  <si>
    <t>FEKALNA KANALIZACIJA</t>
  </si>
  <si>
    <t>2.1</t>
  </si>
  <si>
    <r>
      <rPr>
        <b/>
        <sz val="10"/>
        <rFont val="Swis721 Cn BT"/>
        <charset val="238"/>
      </rPr>
      <t xml:space="preserve">Zakoličba osi kanalizacije </t>
    </r>
    <r>
      <rPr>
        <sz val="10"/>
        <rFont val="Swis721 Cn BT"/>
        <charset val="238"/>
      </rPr>
      <t>z lesenimi količki 4 x 4 cm in obveznim dvojnim zavarovanjem točk.</t>
    </r>
  </si>
  <si>
    <t>m1</t>
  </si>
  <si>
    <t>2.2</t>
  </si>
  <si>
    <r>
      <rPr>
        <b/>
        <sz val="10"/>
        <rFont val="Swis721 Cn BT"/>
        <charset val="238"/>
      </rPr>
      <t>Postavitev prečnih profilov</t>
    </r>
    <r>
      <rPr>
        <sz val="10"/>
        <rFont val="Swis721 Cn BT"/>
        <charset val="238"/>
      </rPr>
      <t xml:space="preserve"> iz desk 2,5 x 20 x 350 cm na lesenih količkih 8 x 8 x 250 cm</t>
    </r>
  </si>
  <si>
    <t>kom</t>
  </si>
  <si>
    <t>2.3</t>
  </si>
  <si>
    <r>
      <rPr>
        <b/>
        <sz val="10"/>
        <rFont val="Swis721 Cn BT"/>
        <charset val="238"/>
      </rPr>
      <t xml:space="preserve">Porušitev obstoječih betonskih robnikov  </t>
    </r>
    <r>
      <rPr>
        <sz val="10"/>
        <rFont val="Swis721 Cn BT"/>
        <charset val="238"/>
      </rPr>
      <t xml:space="preserve"> </t>
    </r>
    <r>
      <rPr>
        <b/>
        <sz val="10"/>
        <rFont val="Swis721 Cn BT"/>
        <charset val="238"/>
      </rPr>
      <t>(dimenzije 15/25 vključno z temelji)</t>
    </r>
    <r>
      <rPr>
        <sz val="10"/>
        <rFont val="Swis721 Cn BT"/>
        <charset val="238"/>
      </rPr>
      <t xml:space="preserve"> v območju kanalizacijskega priključka na Ulico Pohorskega odreda. Upošteva se rušenje robnikov in temeljev, nakladanje na transportno sredstvo in odvoz v trajno deponijo oddaljenosti do 10 km in plačilom takse.</t>
    </r>
  </si>
  <si>
    <t>2.4</t>
  </si>
  <si>
    <r>
      <rPr>
        <b/>
        <sz val="10"/>
        <rFont val="Swis721 Cn BT"/>
        <charset val="238"/>
      </rPr>
      <t>Obojestransko rezanje obstoječega asfalt</t>
    </r>
    <r>
      <rPr>
        <sz val="10"/>
        <rFont val="Swis721 Cn BT"/>
        <charset val="238"/>
      </rPr>
      <t xml:space="preserve">a za izvedbo komunalnih in energetskih vodov izven območja novopredvidenih utrjenih asfaltiranih površin za potrebe novogradnje . Predvidena deb. 8 cm in skupna dolžina za rezanje.  
</t>
    </r>
  </si>
  <si>
    <t>2.5</t>
  </si>
  <si>
    <r>
      <rPr>
        <b/>
        <sz val="10"/>
        <rFont val="Swis721 Cn BT"/>
        <charset val="238"/>
      </rPr>
      <t xml:space="preserve">Izkop v zemljini III. ktg. za kanalizacijske cevi , </t>
    </r>
    <r>
      <rPr>
        <sz val="10"/>
        <rFont val="Swis721 Cn BT"/>
        <charset val="238"/>
      </rPr>
      <t xml:space="preserve">vključno s planiranjem dna gradbenega jarka po globinski zakoličbi s točnostjo ± 2.5 cm z obveznim komprimiranjem do zbitosti 98% SPP, delno z direktnim nakladanjem materiala na kamion in trasnport na začasno gradbiščno deponijo, delno z odlaganjem ob izkopu za kasnejši zasip.  </t>
    </r>
  </si>
  <si>
    <t>m3</t>
  </si>
  <si>
    <t>2.6</t>
  </si>
  <si>
    <r>
      <rPr>
        <b/>
        <sz val="10"/>
        <rFont val="Swis721 Cn BT"/>
        <charset val="238"/>
      </rPr>
      <t xml:space="preserve">Izkop v zemljini III. ktg. za kanalizacijske jaške </t>
    </r>
    <r>
      <rPr>
        <sz val="10"/>
        <rFont val="Swis721 Cn BT"/>
        <charset val="238"/>
      </rPr>
      <t xml:space="preserve"> vključno s planiranjem dna gradbenega jarka po globinski zakoličbi s točnostjo ± 2.5 cm z obveznim komprimiranjem do zbitosti 98% SPP, delno z direktnim nakladanjem materiala na kamion in trasnport na začasno gradbiščno deponijo, delno z odlaganjem ob izkopu za kasnejši zasip.  </t>
    </r>
  </si>
  <si>
    <t>2.7</t>
  </si>
  <si>
    <r>
      <rPr>
        <b/>
        <sz val="10"/>
        <rFont val="Swis721 Cn BT"/>
        <charset val="238"/>
      </rPr>
      <t xml:space="preserve">Dobava, dovoz in nasipavanje peščene posteljice </t>
    </r>
    <r>
      <rPr>
        <sz val="10"/>
        <rFont val="Swis721 Cn BT"/>
        <charset val="238"/>
      </rPr>
      <t>po širini kanalskega jarka, debeline 10 cm s pranim peskom 0-4 mm, kot podlaga za polaganje kanalskih cevi</t>
    </r>
  </si>
  <si>
    <t>2.8</t>
  </si>
  <si>
    <r>
      <rPr>
        <b/>
        <sz val="10"/>
        <rFont val="Swis721 Cn BT"/>
        <charset val="238"/>
      </rPr>
      <t>Dobava in polaganje fekalne kanalizacije iz PVC cevi obodne togosti SN8 in premera fi 160 mm,</t>
    </r>
    <r>
      <rPr>
        <sz val="10"/>
        <rFont val="Swis721 Cn BT"/>
        <charset val="238"/>
      </rPr>
      <t xml:space="preserve">  položenih v vnaprej pripravljeno peščeno posteljico , vključno z izvedbo priključka cevi na cev oz. jašek, kar je zajeti v c.e.m.</t>
    </r>
  </si>
  <si>
    <t>2.9</t>
  </si>
  <si>
    <r>
      <rPr>
        <b/>
        <sz val="10"/>
        <rFont val="Swis721 Cn BT"/>
        <charset val="238"/>
      </rPr>
      <t>Nabava revizijskih jaškov DN 800 iz PE mariala</t>
    </r>
    <r>
      <rPr>
        <sz val="10"/>
        <rFont val="Swis721 Cn BT"/>
        <charset val="238"/>
      </rPr>
      <t>. V ceni zajeti: -dobava in montaža PE jaška DN 800, s konusno odprtino DN 625, dobava in izvedba zasipa z gramoznim materialom 0-32 v širini 50 cm okrog jaška, nabijanje v plasteh po 30 cm do zgostitve zgostitve 97% Procterju, - dobava in montaža pokrova po standardu SIST-EN 124 razred C 250 .  V ceni je zajeto tudi  dobava in montaža nosilnega betonskega prstana . Kanalski pokrov DN600, nosilnosti C250, nodularna litina ISO 1083, avtomatski zaklep in protihrupi vložek, brez odprtin - fekalna kanalizacija.</t>
    </r>
  </si>
  <si>
    <t>globine do 1 m</t>
  </si>
  <si>
    <t>2.10</t>
  </si>
  <si>
    <r>
      <rPr>
        <b/>
        <sz val="10"/>
        <rFont val="Swis721 Cn BT"/>
        <charset val="238"/>
      </rPr>
      <t xml:space="preserve">Izvedba priklopa kanalizacije na obstoječi jašek javne kanalizacije, </t>
    </r>
    <r>
      <rPr>
        <sz val="10"/>
        <rFont val="Swis721 Cn BT"/>
        <charset val="238"/>
      </rPr>
      <t>z vsem materialom in deli za izvedbo. V ceni je zajeto prebijanje stene jaška, polaganje cevi in obbetoniranje odprtine z betonom. Vsi preboji morajo se izvesti z navrtavo in gumi tesnili.</t>
    </r>
  </si>
  <si>
    <t>2.11</t>
  </si>
  <si>
    <r>
      <rPr>
        <b/>
        <sz val="10"/>
        <rFont val="Swis721 Cn BT"/>
        <charset val="238"/>
      </rPr>
      <t>Zasip gradbenega jarka z izkopanim materialom v coni cevovoda (</t>
    </r>
    <r>
      <rPr>
        <sz val="10"/>
        <rFont val="Swis721 Cn BT"/>
        <charset val="238"/>
      </rPr>
      <t>področje okoli cevi) z dobro stisljivo in peskom bogato zemljino z zrni Dmax = 40 - 50 mm (večji kamni se odstranijo).</t>
    </r>
  </si>
  <si>
    <t>2.12</t>
  </si>
  <si>
    <r>
      <rPr>
        <b/>
        <sz val="10"/>
        <rFont val="Swis721 Cn BT"/>
        <charset val="238"/>
      </rPr>
      <t xml:space="preserve">Glavni zasip gradbenega jarka z izkopanim materialom do projektirane višine, </t>
    </r>
    <r>
      <rPr>
        <sz val="10"/>
        <rFont val="Swis721 Cn BT"/>
        <charset val="238"/>
      </rPr>
      <t>z utrjevanjem in planiranjem min. do 95% Proctorja.</t>
    </r>
  </si>
  <si>
    <t>2.13</t>
  </si>
  <si>
    <r>
      <rPr>
        <b/>
        <sz val="10"/>
        <rFont val="Swis721 Cn BT"/>
        <charset val="238"/>
      </rPr>
      <t>Odvoz odvečnega materiala</t>
    </r>
    <r>
      <rPr>
        <sz val="10"/>
        <rFont val="Swis721 Cn BT"/>
        <charset val="238"/>
      </rPr>
      <t xml:space="preserve"> v začasno gradbiščno deponijo. Izkopani material se bo uporabljal ureditev višinskih razlik med novo zunanjo ureditev in obstoječim terenom. </t>
    </r>
  </si>
  <si>
    <t>2.14</t>
  </si>
  <si>
    <t>Preizkus vodotesnosti kanalizacije.</t>
  </si>
  <si>
    <t>2.15</t>
  </si>
  <si>
    <t>Geodetski posnetek izvedene fekalne kanalizacije.</t>
  </si>
  <si>
    <t>3</t>
  </si>
  <si>
    <t>ODVODNJAVANJE</t>
  </si>
  <si>
    <t>3.1</t>
  </si>
  <si>
    <r>
      <rPr>
        <b/>
        <sz val="10"/>
        <rFont val="Swis721 Cn BT"/>
        <charset val="238"/>
      </rPr>
      <t>Zakoličba osi kanalizacije</t>
    </r>
    <r>
      <rPr>
        <sz val="10"/>
        <rFont val="Swis721 Cn BT"/>
        <charset val="238"/>
      </rPr>
      <t xml:space="preserve"> z lesenimi količki 4 x 4 cm in obveznim dvojnim zavarovanjem točk.</t>
    </r>
  </si>
  <si>
    <t>3.2</t>
  </si>
  <si>
    <r>
      <rPr>
        <b/>
        <sz val="10"/>
        <rFont val="Swis721 Cn BT"/>
        <charset val="238"/>
      </rPr>
      <t xml:space="preserve">Postavitev prečnih profilov </t>
    </r>
    <r>
      <rPr>
        <sz val="10"/>
        <rFont val="Swis721 Cn BT"/>
        <charset val="238"/>
      </rPr>
      <t>iz desk 2,5 x 20 x 350 cm na lesenih količkih 8 x 8 x 250 cm</t>
    </r>
  </si>
  <si>
    <t>3.3</t>
  </si>
  <si>
    <t>3.4</t>
  </si>
  <si>
    <r>
      <rPr>
        <b/>
        <sz val="10"/>
        <rFont val="Swis721 Cn BT"/>
        <charset val="238"/>
      </rPr>
      <t xml:space="preserve">Izkop v zemljini III. ktg. za kanalizacijske jaške </t>
    </r>
    <r>
      <rPr>
        <sz val="10"/>
        <rFont val="Swis721 Cn BT"/>
        <charset val="238"/>
      </rPr>
      <t>vključno s planiranjem dna gradbenega jarka po globinski zakoličbi s točnostjo ± 2.5 cm z obveznim komprimiranjem do zbitosti 98% SPP, delno z direktnim nakladanjem materiala na kamion, delno z odlaganjem ob izkopu za kasnejši zasip.</t>
    </r>
  </si>
  <si>
    <t>3.5</t>
  </si>
  <si>
    <t>3.6</t>
  </si>
  <si>
    <r>
      <rPr>
        <b/>
        <sz val="10"/>
        <rFont val="Swis721 Cn BT"/>
        <charset val="238"/>
      </rPr>
      <t xml:space="preserve">Izkop v zemljini III. ktg. za rezervoarja deževnice </t>
    </r>
    <r>
      <rPr>
        <sz val="10"/>
        <rFont val="Swis721 Cn BT"/>
        <charset val="238"/>
      </rPr>
      <t>vključno s planiranjem dna gradbenega jarka po globinski zakoličbi s točnostjo ± 2.5 cm z obveznim komprimiranjem do zbitosti 98% SPP, delno z direktnim nakladanjem materiala na kamion, delno z odlaganjem ob izkopu za kasnejši zasip.</t>
    </r>
  </si>
  <si>
    <t>3.7</t>
  </si>
  <si>
    <r>
      <rPr>
        <b/>
        <sz val="10"/>
        <rFont val="Swis721 Cn BT"/>
        <charset val="238"/>
      </rPr>
      <t xml:space="preserve">Izkop v zemljini III. ktg. za ponikovalne bloke, </t>
    </r>
    <r>
      <rPr>
        <sz val="10"/>
        <rFont val="Swis721 Cn BT"/>
        <charset val="238"/>
      </rPr>
      <t>vključno s planiranjem dna gradbenega jarka po globinski zakoličbi s točnostjo ± 2.5 cm z obveznim komprimiranjem do zbitosti 98% SPP, delno z direktnim nakladanjem materiala na kamion, delno z odlaganjem ob izkopu za kasnejši zasip.</t>
    </r>
  </si>
  <si>
    <t>3.8</t>
  </si>
  <si>
    <r>
      <rPr>
        <b/>
        <sz val="10"/>
        <rFont val="Swis721 Cn BT"/>
        <charset val="238"/>
      </rPr>
      <t>Naprava gramoznega nasutja debelini 30 cm,</t>
    </r>
    <r>
      <rPr>
        <sz val="10"/>
        <rFont val="Swis721 Cn BT"/>
        <charset val="238"/>
      </rPr>
      <t xml:space="preserve"> tamponska podlaga za postavitev rezervoarja za deževnico, z utrjevanjem v plasteh do modula stisljivosti 80Mpa in planiranjem površine s točnostjo + - 3,0 cm. </t>
    </r>
  </si>
  <si>
    <t>3.9</t>
  </si>
  <si>
    <r>
      <rPr>
        <b/>
        <sz val="10"/>
        <rFont val="Swis721 Cn BT"/>
        <charset val="238"/>
      </rPr>
      <t xml:space="preserve">Dobava in nasip gramoza ali lomljenca, </t>
    </r>
    <r>
      <rPr>
        <sz val="10"/>
        <rFont val="Swis721 Cn BT"/>
        <charset val="238"/>
      </rPr>
      <t>frakcije 20/40 mm, pod ponikovalnimi bloki, vključno s planiranjem in utrjevanjem do min. 95% Proctorja v debelini 30 cm.</t>
    </r>
  </si>
  <si>
    <t>3.10</t>
  </si>
  <si>
    <r>
      <rPr>
        <b/>
        <sz val="10"/>
        <rFont val="Swis721 Cn BT"/>
        <charset val="238"/>
      </rPr>
      <t>Dobava in izvedba nasutja gramoza ali lomljenca</t>
    </r>
    <r>
      <rPr>
        <sz val="10"/>
        <rFont val="Swis721 Cn BT"/>
        <charset val="238"/>
      </rPr>
      <t>, frakcije 20/40 mm,</t>
    </r>
    <r>
      <rPr>
        <b/>
        <sz val="10"/>
        <rFont val="Swis721 Cn BT"/>
        <charset val="238"/>
      </rPr>
      <t xml:space="preserve"> </t>
    </r>
    <r>
      <rPr>
        <sz val="10"/>
        <rFont val="Swis721 Cn BT"/>
        <charset val="238"/>
      </rPr>
      <t>nad ponikovalnimi blokii, vključno s planiranjem in utrjevanjem do min. 95% Proctorja, v debelini 30 cm.</t>
    </r>
  </si>
  <si>
    <t>3.11</t>
  </si>
  <si>
    <r>
      <rPr>
        <b/>
        <sz val="10"/>
        <rFont val="Swis721 Cn BT"/>
        <charset val="238"/>
      </rPr>
      <t xml:space="preserve">Dobava in vgrajevanje geotekstila 200g na gramozno nasutje ponikovalnice </t>
    </r>
    <r>
      <rPr>
        <sz val="10"/>
        <rFont val="Swis721 Cn BT"/>
        <charset val="238"/>
      </rPr>
      <t>Širina prikritja geotekstila mora biti 60 cm.</t>
    </r>
  </si>
  <si>
    <t>m2</t>
  </si>
  <si>
    <t>3.12</t>
  </si>
  <si>
    <r>
      <rPr>
        <b/>
        <sz val="10"/>
        <rFont val="Swis721 Cn BT"/>
        <charset val="238"/>
      </rPr>
      <t>Nabava revizijskih jaškov DN 800 iz PE mariala</t>
    </r>
    <r>
      <rPr>
        <sz val="10"/>
        <rFont val="Swis721 Cn BT"/>
        <charset val="238"/>
      </rPr>
      <t>. V ceni zajeti: -dobava in montaža PE jaška DN 800, s konusno odprtino DN 625, dobava in izvedba zasipa z gramoznim materialom 0-32 v širini 50 cm okrog jaška, nabijanje v plasteh po 30 cm do zgostitve zgostitve 97% Procterju, - dobava in montaža pokrova po standardu SIST-EN 124 razred C 250 .  V ceni je zajeto tudi  dobava in montaža nosilnega betonskega prstana . Kanalski pokrov DN600, nosilnosti C250, nodularna litina ISO 1083, avtomatski zaklep in protihrupi vložek, z odprtinami - meteorna kanalizacija.</t>
    </r>
  </si>
  <si>
    <t>globine od 1 do 1.5 m</t>
  </si>
  <si>
    <t>globine od 1.5 do 2.3 m</t>
  </si>
  <si>
    <t>SKUPAJ</t>
  </si>
  <si>
    <t>3.13</t>
  </si>
  <si>
    <r>
      <rPr>
        <b/>
        <sz val="10"/>
        <rFont val="Swis721 Cn BT"/>
        <charset val="238"/>
      </rPr>
      <t>Nabava revizijskih jaškov DN1000 iz PE mariala</t>
    </r>
    <r>
      <rPr>
        <sz val="10"/>
        <rFont val="Swis721 Cn BT"/>
        <charset val="238"/>
      </rPr>
      <t>. V ceni zajeti: -dobava in montaža PE jaška DN 1000, s konusno odprtino DN 625, dobava in izvedba zasipa z gramoznim materialom 0-32 v širini 50 cm okrog jaška, nabijanje v plasteh po 30 cm do zgostitve zgostitve 97% Procterju, - dobava in montaža pokrova po standardu SIST-EN 124 razred C 250 .  V ceni je zajeto tudi  dobava in montaža nosilnega betonskega prstana . Kanalski pokrov DN600, nosilnosti C250, nodularna litina ISO 1083, avtomatski zaklep in protihrupi vložek, z odprtinami - meteorna kanalizacija.</t>
    </r>
  </si>
  <si>
    <t>globine od 2 do 2.5 m</t>
  </si>
  <si>
    <t>3.14</t>
  </si>
  <si>
    <r>
      <rPr>
        <b/>
        <sz val="10"/>
        <rFont val="Swis721 Cn BT"/>
        <charset val="238"/>
      </rPr>
      <t>Dobava in polaganje meteorne kanalizacije iz PVC cevi obodne togosti SN8 in premera fi 160 mm,</t>
    </r>
    <r>
      <rPr>
        <sz val="10"/>
        <rFont val="Swis721 Cn BT"/>
        <charset val="238"/>
      </rPr>
      <t xml:space="preserve">  položenih v vnaprej pripravljeno peščeno posteljico . V c.e.m.  vključiti  izvedbo priključka cevi na cev oz. jašek, ves tesnilni material in fazonske kose. </t>
    </r>
  </si>
  <si>
    <t>3.15</t>
  </si>
  <si>
    <r>
      <rPr>
        <b/>
        <sz val="10"/>
        <rFont val="Swis721 Cn BT"/>
        <charset val="238"/>
      </rPr>
      <t>Dobava in polaganje meteorne kanalizacije iz PVC cevi obodne togosti SN8 in premera fi 200 mm,</t>
    </r>
    <r>
      <rPr>
        <sz val="10"/>
        <rFont val="Swis721 Cn BT"/>
        <charset val="238"/>
      </rPr>
      <t xml:space="preserve">  položenih v vnaprej pripravljeno peščeno posteljico. V c.e.m.  vključiti  izvedbo priključka cevi na cev oz. jašek, ves tesnilni material in fazonske kose. </t>
    </r>
  </si>
  <si>
    <t>3.16</t>
  </si>
  <si>
    <r>
      <rPr>
        <b/>
        <sz val="10"/>
        <rFont val="Swis721 Cn BT"/>
        <charset val="238"/>
      </rPr>
      <t>Kompletna dobava in vgraditev tipskih peskolovcev</t>
    </r>
    <r>
      <rPr>
        <sz val="10"/>
        <rFont val="Swis721 Cn BT"/>
        <charset val="238"/>
      </rPr>
      <t xml:space="preserve"> z LTŽ povoznim pokrovom razred C250 in nodularne litine ISO 1083. Peskolov je iz PE materiala DN 400, globine 1,50m, kota iztoka na globini 1,0 m. Upošteva se ves potreben material in delo za izvedbo.  Vezna cev upoštevana pri kanalizaciji.  </t>
    </r>
  </si>
  <si>
    <t>3.17</t>
  </si>
  <si>
    <r>
      <rPr>
        <b/>
        <sz val="10"/>
        <rFont val="Swis721 Cn BT"/>
        <charset val="238"/>
      </rPr>
      <t xml:space="preserve">Kompletna dobava in vgradnja tipskega rezervoarja za deževnci velikosti 20.000 l. </t>
    </r>
    <r>
      <rPr>
        <sz val="10"/>
        <rFont val="Swis721 Cn BT"/>
        <charset val="238"/>
      </rPr>
      <t xml:space="preserve"> V ceni je zajet ves material za vgradnjo in funkcijo rezervoarja. Vgradnja se izvede po navodilih proizvajalca. LTŽ pokrov DN600, nosilnosti C250  iz nodularne litine ISO 1083.</t>
    </r>
  </si>
  <si>
    <t>3.18</t>
  </si>
  <si>
    <r>
      <rPr>
        <b/>
        <sz val="10"/>
        <rFont val="Swis721 Cn BT"/>
        <charset val="238"/>
      </rPr>
      <t>Kompletna dobava in vgraditev tipskega linijskega požiralnika</t>
    </r>
    <r>
      <rPr>
        <sz val="10"/>
        <rFont val="Swis721 Cn BT"/>
        <charset val="238"/>
      </rPr>
      <t xml:space="preserve"> z LTŽ povozno rešetko širine 15 cm, razred rešetke C 250 iz nodularne litine ISO 1083, zaklep, protihrupni vložek.  V cem upoštevati vse sestavne elemente linijskega požiralnika v skladu z navodili proizvajalca .  Upošteva se ves potreben material in delo za izvedbo.  Vezna cev upoštevana pri kanalizaciji.</t>
    </r>
  </si>
  <si>
    <t>3.19</t>
  </si>
  <si>
    <r>
      <rPr>
        <b/>
        <sz val="10"/>
        <rFont val="Swis721 Cn BT"/>
        <charset val="238"/>
      </rPr>
      <t>Kompletna dobava in vgraditev tipskega linijskega požiralnika z rego. Nastavek z rego iz vroče cinkanega ali nerjavečega jekla (1.4301). Širina kanalete 15cm</t>
    </r>
    <r>
      <rPr>
        <sz val="10"/>
        <rFont val="Swis721 Cn BT"/>
        <charset val="238"/>
      </rPr>
      <t>.  V cem upoštevati vse sestavne elemente linijskega požiralnika v skladu z navodili proizvajalca .  Upošteva se ves potreben material in delo za izvedbo.  Vezna cev upoštevana pri kanalizaciji.</t>
    </r>
  </si>
  <si>
    <t>3.20</t>
  </si>
  <si>
    <t>3.21</t>
  </si>
  <si>
    <r>
      <rPr>
        <b/>
        <sz val="10"/>
        <rFont val="Swis721 Cn BT"/>
        <charset val="238"/>
      </rPr>
      <t>Kompletna dobava in vgraditev tipskega točkovnega požiralnika</t>
    </r>
    <r>
      <rPr>
        <sz val="10"/>
        <rFont val="Swis721 Cn BT"/>
        <charset val="238"/>
      </rPr>
      <t xml:space="preserve"> z LTŽ povozno rešetko razred C250 iz nodularne litine ISO 1083. Požiralnik je iz PE materiala DN 400, globine 1,50m, kota iztoka na globini 1,0 m. Upošteva se ves potreben material in delo za izvedbo.  Vezna cev upoštevana pri kanalizaciji. </t>
    </r>
  </si>
  <si>
    <t>3.22</t>
  </si>
  <si>
    <r>
      <rPr>
        <b/>
        <sz val="10"/>
        <rFont val="Swis721 Cn BT"/>
        <charset val="238"/>
      </rPr>
      <t xml:space="preserve">Dobava in polaganje ponikovalnih blokov za meteorno vodo iz strešin in utrjenih površin. </t>
    </r>
    <r>
      <rPr>
        <sz val="10"/>
        <rFont val="Swis721 Cn BT"/>
        <charset val="238"/>
      </rPr>
      <t>Pri izračunu potrebnega števila ponikalnih blokov so bili ENKI ponikalni bloki dim.  100x80x90cm, volumen enega bloka 684l. Kota ponikanja je na globini cca 2.0 m od kote terena. V ceni upoštevan ves potreben material za postavitev in funkcijo ponikalnega polja v skladu z navodili proizv vključno z veznimi cevmi. Volumen ponikalnega polja 31m3</t>
    </r>
  </si>
  <si>
    <t>Bloki s priključkom:</t>
  </si>
  <si>
    <t>Ponikalni bloki:</t>
  </si>
  <si>
    <t>3.23</t>
  </si>
  <si>
    <t>3.24</t>
  </si>
  <si>
    <t>3.25</t>
  </si>
  <si>
    <r>
      <rPr>
        <b/>
        <sz val="10"/>
        <rFont val="Swis721 Cn BT"/>
        <charset val="238"/>
      </rPr>
      <t xml:space="preserve">Zasip rezervoarja deževnice z izkopanim materialom do projektirane višine, </t>
    </r>
    <r>
      <rPr>
        <sz val="10"/>
        <rFont val="Swis721 Cn BT"/>
        <charset val="238"/>
      </rPr>
      <t>z utrjevanjem in planiranjem min. do 95% Proctorja.</t>
    </r>
  </si>
  <si>
    <t>3.26</t>
  </si>
  <si>
    <r>
      <rPr>
        <b/>
        <sz val="10"/>
        <rFont val="Swis721 Cn BT"/>
        <charset val="238"/>
      </rPr>
      <t xml:space="preserve">Zasip ponikovalnih blokov z izkopanim materialom do projektirane višine, </t>
    </r>
    <r>
      <rPr>
        <sz val="10"/>
        <rFont val="Swis721 Cn BT"/>
        <charset val="238"/>
      </rPr>
      <t>z utrjevanjem in planiranjem min. do 95% Proctorja.</t>
    </r>
  </si>
  <si>
    <t>3.27</t>
  </si>
  <si>
    <t>3.28</t>
  </si>
  <si>
    <t>3.29</t>
  </si>
  <si>
    <t>Geodetski posnetek izvedene meteorne kanalizacije.</t>
  </si>
  <si>
    <t>3.30</t>
  </si>
  <si>
    <r>
      <t>Odvodnjavanje v poligonu:</t>
    </r>
    <r>
      <rPr>
        <sz val="10"/>
        <rFont val="Swis721 Cn BT"/>
        <charset val="238"/>
      </rPr>
      <t xml:space="preserve"> za pravilno odvodnjavanje meteornih vod je v poligonu zarisanih 6 odvodnih točk, kjer se namestijo odtoki. Vodni odtoki so različnih oblik – 3 x so križni/cevasti odtoki ter 3 x pravokotni stranski odtok. Za pravilno odvodnjavanje v samem poligonu je potrebno upoštevati 1 do največ 2% naklona AB plošče pri izgradnji. S tem omogočamo lažji odtok vode proti točki postavitve odtokov v samem poligonu. V Bowl/Flow sekciji poligona sta predvidena 2 krožna odtoka, v Street delu pa 1 krožni in 3 linijski odtoki za vodo.
Pri izbiri odtoka je potrebno upoštevati naslednje:
-          Odtoki so iz INOX rešetke
-          Cevasti odtok ima na vrhnjem delu rešetko max. radija 200 mm, privijačeno s 4 vijaki
-          Linijski odtoki so maksimalne širine 250 mm
-          Vsi odtoki morajo imeti možnost odpiranja vrhnjega pokrova in čiščenja
-          Pod samim odtokom mora biti postavljen požiralnik</t>
    </r>
  </si>
  <si>
    <t>4</t>
  </si>
  <si>
    <t>ZUNANJA UREDITEV</t>
  </si>
  <si>
    <t>4.1</t>
  </si>
  <si>
    <r>
      <rPr>
        <b/>
        <sz val="10"/>
        <rFont val="Swis721 Cn BT"/>
        <charset val="238"/>
      </rPr>
      <t xml:space="preserve">Odriv humusa </t>
    </r>
    <r>
      <rPr>
        <sz val="10"/>
        <rFont val="Swis721 Cn BT"/>
        <charset val="238"/>
      </rPr>
      <t xml:space="preserve">na tistem delu obstoječih zelenih površin, ki se po končanih delih ne uredijo v ponovne zelenice. Odrinjeni humus v debelini do 30,0 cm se skladišči na gradbiščno deponijo in se uporablja za ureditev obstoječih poškodovanih zelenic. </t>
    </r>
  </si>
  <si>
    <t>4.2</t>
  </si>
  <si>
    <r>
      <rPr>
        <b/>
        <sz val="10"/>
        <rFont val="Swis721 Cn BT"/>
        <charset val="238"/>
      </rPr>
      <t>Fino planiranje planuma spodnjega ustroja</t>
    </r>
    <r>
      <rPr>
        <sz val="10"/>
        <rFont val="Swis721 Cn BT"/>
        <charset val="238"/>
      </rPr>
      <t xml:space="preserve"> PSU s točnostjo ± 2 cm in 2% padcem proti odvodnjavanju in komprimiranjem do zahtevane zbitosti  Me ≥30 Mpa .</t>
    </r>
  </si>
  <si>
    <t>4.3</t>
  </si>
  <si>
    <r>
      <rPr>
        <b/>
        <sz val="10"/>
        <rFont val="Swis721 Cn BT"/>
        <charset val="238"/>
      </rPr>
      <t xml:space="preserve">Dobava in vgrajevanje tamponskega drobljenca </t>
    </r>
    <r>
      <rPr>
        <sz val="10"/>
        <rFont val="Swis721 Cn BT"/>
        <charset val="238"/>
      </rPr>
      <t>D 32 vključno s komprimiranjem do zahtevane zbitosti Me &gt; 80 Mpa  in planiranjem površine s točnostjo ± 1 cm. Upoštevajo se obstoječi padci.  Tampon se vgradi v predpisani debelini 25cm pohodne površine in 20 cm travne plošče.</t>
    </r>
  </si>
  <si>
    <t>4.4</t>
  </si>
  <si>
    <r>
      <rPr>
        <b/>
        <sz val="10"/>
        <rFont val="Swis721 Cn BT"/>
        <charset val="238"/>
      </rPr>
      <t xml:space="preserve">Dobava in kompletna vgraditev </t>
    </r>
    <r>
      <rPr>
        <sz val="10"/>
        <rFont val="Swis721 Cn BT"/>
        <charset val="238"/>
      </rPr>
      <t>tipskih predfabriciranih betonskih robnikov 5/20 cm.V ceni je zajet transport, priprava temelja iz betona C12/15 ter zalivanje stikov s cementno malto. Robniki morajo ustrezati kriteriju izpostavljenosti betona XF4 in stopnji obrusa XB2</t>
    </r>
  </si>
  <si>
    <t>4.5</t>
  </si>
  <si>
    <r>
      <rPr>
        <b/>
        <sz val="10"/>
        <rFont val="Swis721 Cn BT"/>
        <charset val="238"/>
      </rPr>
      <t xml:space="preserve">Dobava in kompletna vgraditev kovinskih robnikov </t>
    </r>
    <r>
      <rPr>
        <sz val="10"/>
        <rFont val="Swis721 Cn BT"/>
        <charset val="238"/>
      </rPr>
      <t>2/175 mm v peščeno podlago, pritrdilni klini 280 mm, potrditev na 20-25 cm!</t>
    </r>
  </si>
  <si>
    <t>4.6</t>
  </si>
  <si>
    <r>
      <rPr>
        <b/>
        <sz val="10"/>
        <rFont val="Swis721 Cn BT"/>
        <charset val="238"/>
      </rPr>
      <t>Dobava in kompletna strojna izdelava asfaltnih plasti</t>
    </r>
    <r>
      <rPr>
        <sz val="10"/>
        <rFont val="Swis721 Cn BT"/>
        <charset val="238"/>
      </rPr>
      <t xml:space="preserve"> v projektiranih debelinah v skladu z veljavnimi predpisi in standardi:
- 3.0 cm bitumenski beton - BB 8 s (AC 8 surf B50/70,A3)
- 5.0 cm bitudrobir - BD 22 s ( AC base B50/70,A3)
Povozne površine, vključno s premazom stika obstoječi-novi asfalt.
Asfaltirana površina, območje izvedbe kanalizacijskega priključka na javno kanalizacijo</t>
    </r>
  </si>
  <si>
    <t>4.7</t>
  </si>
  <si>
    <r>
      <rPr>
        <b/>
        <sz val="10"/>
        <rFont val="Swis721 Cn BT"/>
        <charset val="238"/>
      </rPr>
      <t xml:space="preserve">Dobava in kompletna strojna izdelava asfaltnih plasti </t>
    </r>
    <r>
      <rPr>
        <sz val="10"/>
        <rFont val="Swis721 Cn BT"/>
        <charset val="238"/>
      </rPr>
      <t>v projektiranih debelinah v skladu z veljavnimi predpisi in standardi:
5,0 cm bitumenski beton BB 8ks 
(AC 8 surf B50/70, A4) 
Pohodne površine, vključno s premazom stika obstoječi-novi asfalt.</t>
    </r>
  </si>
  <si>
    <t>4.8</t>
  </si>
  <si>
    <r>
      <rPr>
        <b/>
        <sz val="10"/>
        <rFont val="Swis721 Cn BT"/>
        <charset val="238"/>
      </rPr>
      <t>Dobava in izvedba tlaka - armirana betonska površina, beton C25/30</t>
    </r>
    <r>
      <rPr>
        <sz val="10"/>
        <rFont val="Swis721 Cn BT"/>
        <charset val="238"/>
      </rPr>
      <t xml:space="preserve">, dmax 16, v sledeči sestavi: plošča v naklonu, debelina plošče 15cm, z dodatki proti soli in zmrzovanju, kvaliteta XC3.  V ploščo se vgradi 1x mreža Q308, min 3cm odmaknjena od sp. in zg. roba. Velikost polja max 25 m2, v ceni zajeti rezanje in zapolnitev dilatacijskih fug s trajnoelastičnim kitom za zunanje površine, vse po navodilih  v tehničnem listu proizvajalca. 
</t>
    </r>
    <r>
      <rPr>
        <b/>
        <sz val="10"/>
        <rFont val="Swis721 Cn BT"/>
        <charset val="238"/>
      </rPr>
      <t>Površinska obdelana v metličen beton!</t>
    </r>
  </si>
  <si>
    <t>4.9</t>
  </si>
  <si>
    <r>
      <rPr>
        <b/>
        <sz val="10"/>
        <rFont val="Swis721 Cn BT"/>
        <charset val="238"/>
      </rPr>
      <t>Dobava in izvedba tlaka - armirana betonska površina, beton C25/30</t>
    </r>
    <r>
      <rPr>
        <sz val="10"/>
        <rFont val="Swis721 Cn BT"/>
        <charset val="238"/>
      </rPr>
      <t xml:space="preserve">, dmax 16, v sledeči sestavi: plošča v naklonu, debelina plošče 15cm, z dodatki proti soli in zmrzovanju, kvaliteta XC3.  V ploščo se vgradi 1x mreža Q308, min 3cm odmaknjena od sp. in zg. roba. Velikost polja max 25 m2, v ceni zajeti rezanje in zapolnitev dilatacijskih fug s trajnoelastičnim kitom za zunanje površine, vse po navodilih  v tehničnem listu proizvajalca. 
</t>
    </r>
    <r>
      <rPr>
        <b/>
        <sz val="10"/>
        <rFont val="Swis721 Cn BT"/>
        <charset val="238"/>
      </rPr>
      <t>Površinska obdelana v prani beton!</t>
    </r>
  </si>
  <si>
    <t>4.10</t>
  </si>
  <si>
    <r>
      <rPr>
        <b/>
        <sz val="10"/>
        <rFont val="Swis721 Cn BT"/>
        <charset val="238"/>
      </rPr>
      <t>Dobava in izvedba tlaka - armirana betonska površina, beton C25/30</t>
    </r>
    <r>
      <rPr>
        <sz val="10"/>
        <rFont val="Swis721 Cn BT"/>
        <charset val="238"/>
      </rPr>
      <t xml:space="preserve">, dmax 16, v sledeči sestavi: plošča v naklonu, debelina plošče 15cm, z dodatki proti soli in zmrzovanju, kvaliteta XC3.  V ploščo se vgradi 1x mreža Q308, min 3cm odmaknjena od sp. in zg. roba. Velikost polja max 25 m2, v ceni zajeti rezanje in zapolnitev dilatacijskih fug s trajnoelastičnim kitom za zunanje površine, vse po navodilih  v tehničnem listu proizvajalca. 
</t>
    </r>
    <r>
      <rPr>
        <b/>
        <sz val="10"/>
        <rFont val="Swis721 Cn BT"/>
        <charset val="238"/>
      </rPr>
      <t>Površinska obdelana v poliran beton!</t>
    </r>
  </si>
  <si>
    <t>4.11</t>
  </si>
  <si>
    <r>
      <rPr>
        <b/>
        <sz val="10"/>
        <rFont val="Swis721 Cn BT"/>
        <charset val="238"/>
      </rPr>
      <t xml:space="preserve">Dobava in vgrajevanje peska ( 0/4  ali 4/8) , </t>
    </r>
    <r>
      <rPr>
        <sz val="10"/>
        <rFont val="Swis721 Cn BT"/>
        <charset val="238"/>
      </rPr>
      <t xml:space="preserve">kot podlaga za polaganje travnih plošč . V ceni je zajeto komprimiranje do zahtevane zbitosti Me 60MPa in fino planiranje s točnostjo ± 1 cm. Pesek se vgradi v debelini 3,0 cm. </t>
    </r>
  </si>
  <si>
    <t>4.12</t>
  </si>
  <si>
    <r>
      <rPr>
        <b/>
        <sz val="10"/>
        <rFont val="Swis721 Cn BT"/>
        <charset val="238"/>
      </rPr>
      <t xml:space="preserve">Dobava in polaganje betonskih travnih plošč </t>
    </r>
    <r>
      <rPr>
        <sz val="10"/>
        <rFont val="Swis721 Cn BT"/>
        <charset val="238"/>
      </rPr>
      <t xml:space="preserve"> dimenzij 40/60/8 cm. Polaganje v vnaprej pripravljeno peščeno podlago . Način polaganja po navodilih arhitekta!</t>
    </r>
  </si>
  <si>
    <t>4.13</t>
  </si>
  <si>
    <r>
      <rPr>
        <b/>
        <sz val="10"/>
        <rFont val="Swis721 Cn BT"/>
        <charset val="238"/>
      </rPr>
      <t>Dobava in vgrajevanje geotekstila</t>
    </r>
    <r>
      <rPr>
        <sz val="10"/>
        <rFont val="Swis721 Cn BT"/>
        <charset val="238"/>
      </rPr>
      <t xml:space="preserve"> 150g na tamponsko podlago travnih plošč. Ločilni sloj med peskom in tamponsko podlago.</t>
    </r>
  </si>
  <si>
    <t>4.14</t>
  </si>
  <si>
    <r>
      <rPr>
        <b/>
        <sz val="10"/>
        <rFont val="Swis721 Cn BT"/>
        <charset val="238"/>
      </rPr>
      <t xml:space="preserve">Dobava in razgrinjanje pranega proda </t>
    </r>
    <r>
      <rPr>
        <sz val="10"/>
        <rFont val="Swis721 Cn BT"/>
        <charset val="238"/>
      </rPr>
      <t>frakcije 32/64 v debelini 5-10 cm. V ceni zajeti dobavo in polaganje ločilnega filca med zemljnino in pranega proda (40m2).</t>
    </r>
  </si>
  <si>
    <t>4.15</t>
  </si>
  <si>
    <r>
      <rPr>
        <b/>
        <sz val="10"/>
        <rFont val="Swis721 Cn BT"/>
        <charset val="238"/>
      </rPr>
      <t xml:space="preserve">Ureditev obstoječih poškodovanih in novih zelenih </t>
    </r>
    <r>
      <rPr>
        <sz val="10"/>
        <rFont val="Swis721 Cn BT"/>
        <charset val="238"/>
      </rPr>
      <t>površin z humusom iz gradbiščne deponije. Minimalna debelina humusa 20 cm. Humus iz gradbišče deponije. TRATNE POVRŠINE, Izvedba del v skladu z DIN 18917
Ureditev tratnih površin – priprava terena, setev tratne mešanice 40 g/m², valjanje, gnojenje in zalivanje</t>
    </r>
  </si>
  <si>
    <t xml:space="preserve"> </t>
  </si>
  <si>
    <t>5</t>
  </si>
  <si>
    <t>ZASADITEV</t>
  </si>
  <si>
    <t>ZATRAVITEV
1. Priprava vegetacijskega nosilnega sloja in fini planum
Debelina vegetacijskega sloja za trate je 10-20 cm. Površino je potrebno bred setvijo fino zrahljati, odstraniti plevel in kamne s premerov večje kot 5 cm ter rastlinske dele, ki težko strohnijo (v skladu z DIN 18 917). Fini planum na štiri meterskih odsekih ne sme odstopati za več kot 3 cm. Za setev travne mešanice je potrebno humuziranje površin v višin 5 cm
2. Posevek
Setev se izvaja pri temperaturi tal najmanj 8°C in pri zadostni vlažnosti od konca aprila do septembra. Izbor trav je potrebno prilagoditi rastišču, cilju ozelenjevanja ter temu prilagoditi normirano semensko mešanico. Pri sejanju je treba upoštevati kaljivost semen in temu prilagoditi količino posevka na m2 (po navodilih proizvajalca). Izvede se uporabna trata, z zatravijo s travno mešanico, ki je namenjena ozelenjevanju javnih površin, parkov, vrtov in rekreacijskih površin.
Semena za trate je potrebno enakomerno posejati, nizko podkopati, ne globje kot 1 cm in potlačiti oz. valjati. Med sajenjem je treba paziti, da se semena z vetrom ne bi razmešala med seboj po uporabnosti trate.
3. Dokončna ureditev trate
Do končne ureditve oz. do prevzema je potrebno trate ustrezno negovati. Ob prevzemu odgovornost za negovanje prevzame investitor oz. upravljalec objekta.
Zalivanje: Zagotoviti je treba zadostno vlago tal. Če je potrebno oroševati, je trebno uskladiti intervale in količine s stanjem kaljenja in rasti. Vodo je potrebno škropiti v čim drobnejših kapljicah.
Gnojenje: Pri prvi košnji je potrebno enakomerno gnojiti s 5 g/m2 dušika.
V nadaljni uporabi je trato potrebno oskrbeti z najmanj 8 g N/m2, najmanj 8 g P2O5/m2, najmanj 12 g K2O/m2 in najmanj 2 g Mg/m2.
Košnja: Uprabljaja se le kosilnica z gladkim rezom.
Uporabno trato na otroških igriščiš in ob športnih igriščih je treba kositi pri višini rasti trave med 3 – 6 cm na 2 cm visoko travo, uporabne trate pa se kosi med 6 – 10 cm na višino 3 - 4 cm. Košenina lahko ostane na površini, razen če je presežena maksimalna višina rasti za več kot 30%, v tem primeru jo je potrebno odstraniti.
Po končani zasaditvi je porebno še zrahljati sadilno površino (odvisno od posebnosti zasaditve), odstraniti nadzemske dele nezaželene  zarasti, odstraniti suhe ali poškodovane dele rastlin, odstraniti kamne s premerom fi 5 cm in nesnago iz razrahljane površine, po potrebi dognojiti in namakati posamezne sadilne površine, če je le to potrebno. Sadike je potrebno nadzorovati glede bolezni, škodljivcev in ogriza divjadi.</t>
  </si>
  <si>
    <t>V CENI UPOŠTEVATI: saditev drevnine, grmovnic, trajnic, 
izkop lukenj, učvrstitev drevnine z opornimi količki, setev 
trave, zalivanje in potrebno gnojenje.</t>
  </si>
  <si>
    <t>5.1</t>
  </si>
  <si>
    <r>
      <rPr>
        <b/>
        <sz val="10"/>
        <rFont val="Swis721 Cn BT"/>
        <charset val="238"/>
      </rPr>
      <t xml:space="preserve">Drevesna sadika Carpinus Betulus
</t>
    </r>
    <r>
      <rPr>
        <sz val="10"/>
        <rFont val="Swis721 Cn BT"/>
        <charset val="238"/>
      </rPr>
      <t>Obseg debla najmanj 8 - 10 cm ali višina 150 - 200 cm;
dobro razvit koreninski sistem, koreninska gruda v bali, zaščitena z juto.</t>
    </r>
  </si>
  <si>
    <t>5.2</t>
  </si>
  <si>
    <r>
      <rPr>
        <b/>
        <sz val="10"/>
        <rFont val="Swis721 Cn BT"/>
        <charset val="238"/>
      </rPr>
      <t xml:space="preserve">Sadike trajnic  Echinacea Purpurea
</t>
    </r>
    <r>
      <rPr>
        <sz val="10"/>
        <rFont val="Swis721 Cn BT"/>
        <charset val="238"/>
      </rPr>
      <t>dodaten opis: vijolični cvetovi, čas cvetnja jul-sep</t>
    </r>
  </si>
  <si>
    <t>5.3</t>
  </si>
  <si>
    <r>
      <rPr>
        <b/>
        <sz val="10"/>
        <rFont val="Swis721 Cn BT"/>
        <charset val="238"/>
      </rPr>
      <t xml:space="preserve">Sadike trajnic  Verbena Bonariensis
</t>
    </r>
    <r>
      <rPr>
        <sz val="10"/>
        <rFont val="Swis721 Cn BT"/>
        <charset val="238"/>
      </rPr>
      <t>dodaten opis: vijolični cvetovi, čas cvetnja jul-sep</t>
    </r>
  </si>
  <si>
    <t>5.4</t>
  </si>
  <si>
    <t>Sadike trajnic Nassela Tenuissima</t>
  </si>
  <si>
    <t>1 Pripravljalna dela</t>
  </si>
  <si>
    <t>PRIPRAVLJALNA DELA</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</si>
</sst>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0"/>
      <name val="Arial CE"/>
      <charset val="238"/>
    </font>
    <font>
      <i/>
      <sz val="10"/>
      <name val="Swis721 Cn BT"/>
      <charset val="238"/>
    </font>
    <font>
      <sz val="10"/>
      <name val="Swis721 Cn BT"/>
      <charset val="238"/>
    </font>
    <font>
      <b/>
      <i/>
      <sz val="12"/>
      <name val="Swis721 Cn BT"/>
      <charset val="238"/>
    </font>
    <font>
      <i/>
      <sz val="11"/>
      <name val="Swis721 Cn BT"/>
      <charset val="238"/>
    </font>
    <font>
      <b/>
      <sz val="12"/>
      <name val="Swis721 Cn BT"/>
      <charset val="238"/>
    </font>
    <font>
      <sz val="11"/>
      <name val="Swis721 Cn BT"/>
      <charset val="238"/>
    </font>
    <font>
      <b/>
      <sz val="10"/>
      <name val="Swis721 Cn BT"/>
      <charset val="238"/>
    </font>
    <font>
      <b/>
      <sz val="12"/>
      <color rgb="FFFF0000"/>
      <name val="Swis721 Cn BT"/>
      <charset val="238"/>
    </font>
    <font>
      <sz val="11"/>
      <color rgb="FFFF0000"/>
      <name val="Swis721 Cn BT"/>
      <charset val="238"/>
    </font>
    <font>
      <i/>
      <sz val="12"/>
      <name val="Swis721 Cn BT"/>
      <charset val="238"/>
    </font>
    <font>
      <sz val="10"/>
      <color rgb="FFFF0000"/>
      <name val="Swis721 Cn BT"/>
      <charset val="238"/>
    </font>
    <font>
      <b/>
      <sz val="10"/>
      <color rgb="FFFF0000"/>
      <name val="Swis721 Cn BT"/>
      <charset val="238"/>
    </font>
    <font>
      <sz val="12"/>
      <name val="Swis721 Cn BT"/>
      <charset val="238"/>
    </font>
    <font>
      <b/>
      <u/>
      <sz val="12"/>
      <name val="Swis721 Cn BT"/>
      <charset val="238"/>
    </font>
    <font>
      <b/>
      <u/>
      <sz val="14"/>
      <name val="Swis721 Cn BT"/>
      <charset val="238"/>
    </font>
    <font>
      <b/>
      <sz val="14"/>
      <name val="Swis721 Cn BT"/>
      <charset val="238"/>
    </font>
    <font>
      <sz val="10"/>
      <color indexed="55"/>
      <name val="Swis721 Cn BT"/>
      <charset val="238"/>
    </font>
    <font>
      <sz val="10"/>
      <color indexed="22"/>
      <name val="Swis721 Cn BT"/>
      <charset val="238"/>
    </font>
  </fonts>
  <fills count="3">
    <fill>
      <patternFill patternType="none"/>
    </fill>
    <fill>
      <patternFill patternType="gray125"/>
    </fill>
    <fill>
      <patternFill patternType="solid">
        <fgColor theme="2"/>
        <bgColor indexed="64"/>
      </patternFill>
    </fill>
  </fills>
  <borders count="2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indexed="22"/>
      </left>
      <right style="thin">
        <color indexed="22"/>
      </right>
      <top style="thin">
        <color auto="1"/>
      </top>
      <bottom style="thin">
        <color auto="1"/>
      </bottom>
      <diagonal/>
    </border>
    <border>
      <left style="thin">
        <color indexed="22"/>
      </left>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diagonal/>
    </border>
    <border>
      <left/>
      <right/>
      <top/>
      <bottom style="thin">
        <color indexed="55"/>
      </bottom>
      <diagonal/>
    </border>
    <border>
      <left/>
      <right/>
      <top/>
      <bottom style="thin">
        <color indexed="23"/>
      </bottom>
      <diagonal/>
    </border>
    <border>
      <left/>
      <right/>
      <top style="thin">
        <color indexed="23"/>
      </top>
      <bottom/>
      <diagonal/>
    </border>
    <border>
      <left/>
      <right/>
      <top/>
      <bottom style="double">
        <color indexed="55"/>
      </bottom>
      <diagonal/>
    </border>
  </borders>
  <cellStyleXfs count="1">
    <xf numFmtId="0" fontId="0" fillId="0" borderId="0"/>
  </cellStyleXfs>
  <cellXfs count="107">
    <xf numFmtId="0" fontId="0" fillId="0" borderId="0" xfId="0"/>
    <xf numFmtId="0" fontId="1" fillId="2" borderId="0" xfId="0" applyFont="1" applyFill="1"/>
    <xf numFmtId="0" fontId="2" fillId="0" borderId="0" xfId="0" applyFont="1" applyFill="1"/>
    <xf numFmtId="49" fontId="3" fillId="2" borderId="1" xfId="0" applyNumberFormat="1" applyFont="1" applyFill="1" applyBorder="1" applyAlignment="1">
      <alignment vertical="center"/>
    </xf>
    <xf numFmtId="2" fontId="3" fillId="2" borderId="1" xfId="0" applyNumberFormat="1" applyFont="1" applyFill="1" applyBorder="1" applyAlignment="1">
      <alignment vertical="center" wrapText="1"/>
    </xf>
    <xf numFmtId="4"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5" fillId="0" borderId="0" xfId="0" applyNumberFormat="1" applyFont="1" applyFill="1" applyBorder="1" applyAlignment="1">
      <alignment vertical="center"/>
    </xf>
    <xf numFmtId="2" fontId="5" fillId="0" borderId="0" xfId="0" applyNumberFormat="1" applyFont="1" applyFill="1" applyBorder="1" applyAlignment="1">
      <alignment vertical="center" wrapText="1"/>
    </xf>
    <xf numFmtId="4" fontId="6" fillId="0" borderId="0" xfId="0" applyNumberFormat="1" applyFont="1" applyFill="1" applyBorder="1" applyAlignment="1">
      <alignment horizontal="center" vertical="center"/>
    </xf>
    <xf numFmtId="4" fontId="6" fillId="0" borderId="0" xfId="0" applyNumberFormat="1" applyFont="1" applyFill="1" applyBorder="1" applyAlignment="1">
      <alignment horizontal="right" vertical="center"/>
    </xf>
    <xf numFmtId="49" fontId="2" fillId="0" borderId="0" xfId="0" applyNumberFormat="1" applyFont="1" applyFill="1" applyAlignment="1">
      <alignment horizontal="left" vertical="top" wrapText="1"/>
    </xf>
    <xf numFmtId="49" fontId="7" fillId="0" borderId="0" xfId="0" applyNumberFormat="1" applyFont="1" applyFill="1" applyAlignment="1">
      <alignment horizontal="left" vertical="top"/>
    </xf>
    <xf numFmtId="2" fontId="2" fillId="0" borderId="0" xfId="0" applyNumberFormat="1" applyFont="1" applyFill="1" applyBorder="1" applyAlignment="1">
      <alignment vertical="center" wrapText="1"/>
    </xf>
    <xf numFmtId="49" fontId="7" fillId="0" borderId="2" xfId="0" applyNumberFormat="1" applyFont="1" applyFill="1" applyBorder="1" applyAlignment="1">
      <alignment horizontal="left" vertical="top"/>
    </xf>
    <xf numFmtId="2" fontId="7" fillId="0" borderId="3" xfId="0" applyNumberFormat="1" applyFont="1" applyFill="1" applyBorder="1" applyAlignment="1">
      <alignment horizontal="left" vertical="justify" wrapText="1"/>
    </xf>
    <xf numFmtId="4" fontId="2" fillId="0" borderId="6" xfId="0" applyNumberFormat="1" applyFont="1" applyFill="1" applyBorder="1" applyAlignment="1">
      <alignment vertical="center"/>
    </xf>
    <xf numFmtId="4" fontId="2" fillId="0" borderId="6" xfId="0" applyNumberFormat="1" applyFont="1" applyFill="1" applyBorder="1" applyAlignment="1">
      <alignment horizontal="center" vertical="center"/>
    </xf>
    <xf numFmtId="4" fontId="2" fillId="0" borderId="7" xfId="0" applyNumberFormat="1" applyFont="1" applyFill="1" applyBorder="1" applyAlignment="1">
      <alignment vertical="center"/>
    </xf>
    <xf numFmtId="4" fontId="2" fillId="0" borderId="8" xfId="0" applyNumberFormat="1" applyFont="1" applyFill="1" applyBorder="1" applyAlignment="1">
      <alignment vertical="center"/>
    </xf>
    <xf numFmtId="2" fontId="8" fillId="0" borderId="0" xfId="0" applyNumberFormat="1" applyFont="1" applyFill="1" applyBorder="1" applyAlignment="1">
      <alignment vertical="center" wrapText="1"/>
    </xf>
    <xf numFmtId="4" fontId="9" fillId="0" borderId="0" xfId="0" applyNumberFormat="1" applyFont="1" applyFill="1" applyBorder="1" applyAlignment="1">
      <alignment horizontal="center" vertical="center"/>
    </xf>
    <xf numFmtId="2" fontId="7" fillId="0" borderId="3" xfId="0" applyNumberFormat="1" applyFont="1" applyFill="1" applyBorder="1" applyAlignment="1">
      <alignment horizontal="left" vertical="justify"/>
    </xf>
    <xf numFmtId="49" fontId="3" fillId="2" borderId="1" xfId="0" applyNumberFormat="1" applyFont="1" applyFill="1" applyBorder="1" applyAlignment="1">
      <alignment horizontal="left" vertical="center"/>
    </xf>
    <xf numFmtId="4" fontId="3" fillId="2" borderId="12" xfId="0" applyNumberFormat="1" applyFont="1" applyFill="1" applyBorder="1" applyAlignment="1">
      <alignment horizontal="right" vertical="center"/>
    </xf>
    <xf numFmtId="4" fontId="3" fillId="2" borderId="13" xfId="0" applyNumberFormat="1" applyFont="1" applyFill="1" applyBorder="1" applyAlignment="1">
      <alignment horizontal="right" vertical="center"/>
    </xf>
    <xf numFmtId="49" fontId="7" fillId="0" borderId="0" xfId="0" applyNumberFormat="1" applyFont="1" applyFill="1" applyBorder="1" applyAlignment="1">
      <alignment horizontal="left" vertical="top"/>
    </xf>
    <xf numFmtId="2" fontId="11" fillId="0" borderId="0" xfId="0" applyNumberFormat="1" applyFont="1" applyFill="1" applyBorder="1" applyAlignment="1">
      <alignment horizontal="right" vertical="center"/>
    </xf>
    <xf numFmtId="4" fontId="2" fillId="0" borderId="0" xfId="0" applyNumberFormat="1" applyFont="1" applyFill="1" applyBorder="1" applyAlignment="1">
      <alignment vertical="center"/>
    </xf>
    <xf numFmtId="4" fontId="2" fillId="0" borderId="0" xfId="0" applyNumberFormat="1" applyFont="1" applyFill="1" applyBorder="1" applyAlignment="1">
      <alignment horizontal="center" vertical="center"/>
    </xf>
    <xf numFmtId="49" fontId="7" fillId="0" borderId="5" xfId="0" applyNumberFormat="1" applyFont="1" applyFill="1" applyBorder="1" applyAlignment="1">
      <alignment horizontal="left" vertical="top"/>
    </xf>
    <xf numFmtId="2" fontId="11" fillId="0" borderId="6" xfId="0" applyNumberFormat="1" applyFont="1" applyFill="1" applyBorder="1" applyAlignment="1">
      <alignment horizontal="right" vertical="center"/>
    </xf>
    <xf numFmtId="4" fontId="2" fillId="0" borderId="0" xfId="0" applyNumberFormat="1" applyFont="1" applyFill="1" applyAlignment="1">
      <alignment vertical="center"/>
    </xf>
    <xf numFmtId="4" fontId="2" fillId="0" borderId="0" xfId="0" applyNumberFormat="1" applyFont="1" applyFill="1" applyAlignment="1">
      <alignment horizontal="center" vertical="center"/>
    </xf>
    <xf numFmtId="2" fontId="11" fillId="0" borderId="0" xfId="0" applyNumberFormat="1" applyFont="1" applyFill="1" applyAlignment="1">
      <alignment horizontal="right" vertical="center"/>
    </xf>
    <xf numFmtId="0" fontId="11" fillId="0" borderId="0" xfId="0" applyFont="1" applyFill="1"/>
    <xf numFmtId="0" fontId="2" fillId="0" borderId="0" xfId="0" applyFont="1" applyFill="1" applyBorder="1"/>
    <xf numFmtId="0" fontId="11" fillId="0" borderId="0" xfId="0" applyFont="1" applyFill="1" applyBorder="1"/>
    <xf numFmtId="2" fontId="2" fillId="0" borderId="6" xfId="0" applyNumberFormat="1" applyFont="1" applyFill="1" applyBorder="1" applyAlignment="1">
      <alignment horizontal="right" vertical="center"/>
    </xf>
    <xf numFmtId="2" fontId="7" fillId="0" borderId="3" xfId="0" applyNumberFormat="1" applyFont="1" applyFill="1" applyBorder="1" applyAlignment="1">
      <alignment horizontal="left" vertical="top" wrapText="1"/>
    </xf>
    <xf numFmtId="4" fontId="11" fillId="0" borderId="0" xfId="0" applyNumberFormat="1" applyFont="1" applyFill="1" applyBorder="1" applyAlignment="1">
      <alignment vertical="center"/>
    </xf>
    <xf numFmtId="49" fontId="7" fillId="0" borderId="14" xfId="0" applyNumberFormat="1" applyFont="1" applyFill="1" applyBorder="1" applyAlignment="1">
      <alignment horizontal="left" vertical="top"/>
    </xf>
    <xf numFmtId="2" fontId="7" fillId="0" borderId="1" xfId="0" applyNumberFormat="1" applyFont="1" applyFill="1" applyBorder="1" applyAlignment="1">
      <alignment horizontal="right" vertical="center"/>
    </xf>
    <xf numFmtId="4" fontId="2" fillId="0" borderId="1" xfId="0" applyNumberFormat="1" applyFont="1" applyFill="1" applyBorder="1" applyAlignment="1">
      <alignment vertical="center"/>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vertical="top"/>
    </xf>
    <xf numFmtId="4" fontId="2" fillId="0" borderId="15" xfId="0" applyNumberFormat="1" applyFont="1" applyFill="1" applyBorder="1" applyAlignment="1">
      <alignment vertical="top"/>
    </xf>
    <xf numFmtId="49" fontId="12" fillId="0" borderId="14" xfId="0" applyNumberFormat="1" applyFont="1" applyFill="1" applyBorder="1" applyAlignment="1">
      <alignment horizontal="left" vertical="top"/>
    </xf>
    <xf numFmtId="4" fontId="2" fillId="0" borderId="15" xfId="0" applyNumberFormat="1" applyFont="1" applyFill="1" applyBorder="1" applyAlignment="1">
      <alignment vertical="center"/>
    </xf>
    <xf numFmtId="0" fontId="2" fillId="0" borderId="1" xfId="0" applyFont="1" applyFill="1" applyBorder="1" applyAlignment="1"/>
    <xf numFmtId="0" fontId="2" fillId="0" borderId="15" xfId="0" applyFont="1" applyFill="1" applyBorder="1" applyAlignment="1"/>
    <xf numFmtId="2" fontId="7" fillId="0" borderId="0" xfId="0" applyNumberFormat="1" applyFont="1" applyFill="1" applyBorder="1" applyAlignment="1">
      <alignment horizontal="right" vertical="justify" wrapText="1"/>
    </xf>
    <xf numFmtId="49" fontId="7" fillId="0" borderId="0" xfId="0" applyNumberFormat="1" applyFont="1" applyFill="1" applyBorder="1" applyAlignment="1">
      <alignment horizontal="center" vertical="top"/>
    </xf>
    <xf numFmtId="2" fontId="2" fillId="0" borderId="1" xfId="0" applyNumberFormat="1" applyFont="1" applyFill="1" applyBorder="1" applyAlignment="1">
      <alignment horizontal="right" wrapText="1"/>
    </xf>
    <xf numFmtId="2" fontId="2" fillId="0" borderId="1" xfId="0" applyNumberFormat="1" applyFont="1" applyFill="1" applyBorder="1" applyAlignment="1"/>
    <xf numFmtId="0" fontId="2" fillId="0" borderId="1" xfId="0" applyFont="1" applyFill="1" applyBorder="1" applyAlignment="1">
      <alignment horizontal="center"/>
    </xf>
    <xf numFmtId="4" fontId="2" fillId="0" borderId="16" xfId="0" applyNumberFormat="1" applyFont="1" applyFill="1" applyBorder="1" applyAlignment="1">
      <alignment vertical="center"/>
    </xf>
    <xf numFmtId="2" fontId="2" fillId="0" borderId="0" xfId="0" applyNumberFormat="1" applyFont="1" applyFill="1" applyBorder="1" applyAlignment="1">
      <alignment horizontal="right" vertical="center"/>
    </xf>
    <xf numFmtId="49" fontId="7" fillId="0" borderId="5" xfId="0" applyNumberFormat="1" applyFont="1" applyFill="1" applyBorder="1" applyAlignment="1">
      <alignment vertical="top"/>
    </xf>
    <xf numFmtId="49" fontId="7" fillId="0" borderId="6" xfId="0" applyNumberFormat="1" applyFont="1" applyFill="1" applyBorder="1" applyAlignment="1">
      <alignment vertical="top"/>
    </xf>
    <xf numFmtId="49" fontId="7" fillId="0" borderId="0" xfId="0" applyNumberFormat="1" applyFont="1" applyFill="1" applyAlignment="1">
      <alignment horizontal="center" vertical="top"/>
    </xf>
    <xf numFmtId="49" fontId="12" fillId="0" borderId="5" xfId="0" applyNumberFormat="1" applyFont="1" applyFill="1" applyBorder="1" applyAlignment="1">
      <alignment horizontal="left" vertical="top"/>
    </xf>
    <xf numFmtId="2" fontId="7" fillId="0" borderId="6" xfId="0" applyNumberFormat="1" applyFont="1" applyFill="1" applyBorder="1" applyAlignment="1">
      <alignment horizontal="right" vertical="center"/>
    </xf>
    <xf numFmtId="49" fontId="12" fillId="0" borderId="0" xfId="0" applyNumberFormat="1" applyFont="1" applyFill="1" applyBorder="1" applyAlignment="1">
      <alignment horizontal="left" vertical="top"/>
    </xf>
    <xf numFmtId="2" fontId="3" fillId="2" borderId="1" xfId="0" applyNumberFormat="1" applyFont="1" applyFill="1" applyBorder="1" applyAlignment="1">
      <alignment vertical="center"/>
    </xf>
    <xf numFmtId="0" fontId="2" fillId="0" borderId="0" xfId="0" applyFont="1"/>
    <xf numFmtId="0" fontId="2" fillId="0" borderId="0" xfId="0" applyFont="1" applyAlignment="1">
      <alignment horizontal="right"/>
    </xf>
    <xf numFmtId="49" fontId="2" fillId="0" borderId="0" xfId="0" applyNumberFormat="1" applyFont="1" applyAlignment="1">
      <alignment vertical="top"/>
    </xf>
    <xf numFmtId="2" fontId="2" fillId="0" borderId="0" xfId="0" applyNumberFormat="1" applyFont="1" applyAlignment="1">
      <alignment vertical="justify"/>
    </xf>
    <xf numFmtId="4" fontId="2" fillId="0" borderId="0" xfId="0" applyNumberFormat="1" applyFont="1" applyAlignment="1">
      <alignment vertical="top"/>
    </xf>
    <xf numFmtId="4" fontId="2" fillId="0" borderId="0" xfId="0" applyNumberFormat="1" applyFont="1" applyAlignment="1">
      <alignment horizontal="right" vertical="top"/>
    </xf>
    <xf numFmtId="0" fontId="13" fillId="0" borderId="0" xfId="0" applyFont="1" applyBorder="1" applyAlignment="1">
      <alignment horizontal="left"/>
    </xf>
    <xf numFmtId="0" fontId="2" fillId="0" borderId="0" xfId="0" applyFont="1" applyFill="1" applyBorder="1" applyAlignment="1">
      <alignment horizontal="left"/>
    </xf>
    <xf numFmtId="0" fontId="2" fillId="0" borderId="0" xfId="0" applyFont="1" applyFill="1" applyBorder="1" applyAlignment="1">
      <alignment horizontal="right"/>
    </xf>
    <xf numFmtId="0" fontId="13" fillId="0" borderId="0" xfId="0" applyFont="1" applyFill="1" applyBorder="1" applyAlignment="1">
      <alignment horizontal="center" vertical="center"/>
    </xf>
    <xf numFmtId="0" fontId="14" fillId="0" borderId="0" xfId="0" applyFont="1" applyFill="1" applyBorder="1" applyAlignment="1">
      <alignment horizontal="left"/>
    </xf>
    <xf numFmtId="0" fontId="13" fillId="0" borderId="0" xfId="0" applyFont="1" applyFill="1" applyBorder="1" applyAlignment="1">
      <alignment horizontal="left"/>
    </xf>
    <xf numFmtId="0" fontId="13" fillId="0" borderId="0" xfId="0" applyFont="1" applyFill="1" applyBorder="1" applyAlignment="1">
      <alignment horizontal="right"/>
    </xf>
    <xf numFmtId="0" fontId="5" fillId="0" borderId="0" xfId="0" applyFont="1" applyFill="1" applyBorder="1" applyAlignment="1">
      <alignment horizontal="left"/>
    </xf>
    <xf numFmtId="4" fontId="5" fillId="0" borderId="20" xfId="0" applyNumberFormat="1" applyFont="1" applyFill="1" applyBorder="1" applyAlignment="1">
      <alignment horizontal="right"/>
    </xf>
    <xf numFmtId="0" fontId="5" fillId="0" borderId="20" xfId="0" applyFont="1" applyFill="1" applyBorder="1" applyAlignment="1">
      <alignment horizontal="right"/>
    </xf>
    <xf numFmtId="4" fontId="13" fillId="0" borderId="21" xfId="0" applyNumberFormat="1" applyFont="1" applyFill="1" applyBorder="1" applyAlignment="1">
      <alignment horizontal="right"/>
    </xf>
    <xf numFmtId="4" fontId="13" fillId="0" borderId="0" xfId="0" applyNumberFormat="1" applyFont="1" applyFill="1" applyBorder="1" applyAlignment="1">
      <alignment horizontal="right"/>
    </xf>
    <xf numFmtId="4" fontId="13" fillId="0" borderId="22" xfId="0" applyNumberFormat="1" applyFont="1" applyFill="1" applyBorder="1" applyAlignment="1">
      <alignment horizontal="right"/>
    </xf>
    <xf numFmtId="0" fontId="15" fillId="0" borderId="0" xfId="0" applyFont="1" applyFill="1" applyBorder="1" applyAlignment="1">
      <alignment horizontal="left"/>
    </xf>
    <xf numFmtId="4" fontId="16" fillId="0" borderId="23" xfId="0" applyNumberFormat="1" applyFont="1" applyFill="1" applyBorder="1" applyAlignment="1">
      <alignment horizontal="right"/>
    </xf>
    <xf numFmtId="0" fontId="16" fillId="0" borderId="23" xfId="0" applyFont="1" applyFill="1" applyBorder="1" applyAlignment="1">
      <alignment horizontal="right"/>
    </xf>
    <xf numFmtId="0" fontId="5" fillId="0" borderId="0" xfId="0" applyFont="1" applyAlignment="1">
      <alignment vertical="center" wrapText="1"/>
    </xf>
    <xf numFmtId="4" fontId="2" fillId="0" borderId="3" xfId="0" applyNumberFormat="1" applyFont="1" applyFill="1" applyBorder="1" applyAlignment="1">
      <alignment horizontal="center" vertical="top"/>
    </xf>
    <xf numFmtId="4" fontId="2" fillId="0" borderId="4" xfId="0" applyNumberFormat="1" applyFont="1" applyFill="1" applyBorder="1" applyAlignment="1">
      <alignment horizontal="center" vertical="top"/>
    </xf>
    <xf numFmtId="49" fontId="7" fillId="0" borderId="5" xfId="0" applyNumberFormat="1" applyFont="1" applyFill="1" applyBorder="1" applyAlignment="1">
      <alignment horizontal="center" vertical="top"/>
    </xf>
    <xf numFmtId="49" fontId="7" fillId="0" borderId="6" xfId="0" applyNumberFormat="1" applyFont="1" applyFill="1" applyBorder="1" applyAlignment="1">
      <alignment horizontal="center" vertical="top"/>
    </xf>
    <xf numFmtId="4" fontId="11" fillId="0" borderId="3" xfId="0" applyNumberFormat="1" applyFont="1" applyFill="1" applyBorder="1" applyAlignment="1">
      <alignment horizontal="center" vertical="top"/>
    </xf>
    <xf numFmtId="4" fontId="11" fillId="0" borderId="4" xfId="0" applyNumberFormat="1" applyFont="1" applyFill="1" applyBorder="1" applyAlignment="1">
      <alignment horizontal="center" vertical="top"/>
    </xf>
    <xf numFmtId="4" fontId="3" fillId="2" borderId="10" xfId="0" applyNumberFormat="1" applyFont="1" applyFill="1" applyBorder="1" applyAlignment="1">
      <alignment horizontal="center" vertical="center"/>
    </xf>
    <xf numFmtId="0" fontId="10" fillId="2" borderId="11" xfId="0" applyFont="1" applyFill="1" applyBorder="1" applyAlignment="1">
      <alignment vertical="center"/>
    </xf>
    <xf numFmtId="49" fontId="12" fillId="0" borderId="5" xfId="0" applyNumberFormat="1" applyFont="1" applyFill="1" applyBorder="1" applyAlignment="1">
      <alignment horizontal="center" vertical="top"/>
    </xf>
    <xf numFmtId="49" fontId="12" fillId="0" borderId="6" xfId="0" applyNumberFormat="1" applyFont="1" applyFill="1" applyBorder="1" applyAlignment="1">
      <alignment horizontal="center" vertical="top"/>
    </xf>
    <xf numFmtId="4" fontId="11" fillId="0" borderId="17" xfId="0" applyNumberFormat="1" applyFont="1" applyFill="1" applyBorder="1" applyAlignment="1">
      <alignment horizontal="center" vertical="top"/>
    </xf>
    <xf numFmtId="4" fontId="11" fillId="0" borderId="18" xfId="0" applyNumberFormat="1" applyFont="1" applyFill="1" applyBorder="1" applyAlignment="1">
      <alignment horizontal="center" vertical="top"/>
    </xf>
    <xf numFmtId="4" fontId="11" fillId="0" borderId="19" xfId="0" applyNumberFormat="1" applyFont="1" applyFill="1" applyBorder="1" applyAlignment="1">
      <alignment horizontal="center" vertical="top"/>
    </xf>
    <xf numFmtId="4" fontId="11" fillId="0" borderId="9" xfId="0" applyNumberFormat="1" applyFont="1" applyFill="1" applyBorder="1" applyAlignment="1">
      <alignment horizontal="center" vertical="top"/>
    </xf>
    <xf numFmtId="4" fontId="2" fillId="0" borderId="9" xfId="0" applyNumberFormat="1" applyFont="1" applyFill="1" applyBorder="1" applyAlignment="1">
      <alignment horizontal="center" vertical="top"/>
    </xf>
    <xf numFmtId="49" fontId="7" fillId="0" borderId="5" xfId="0" applyNumberFormat="1" applyFont="1" applyFill="1" applyBorder="1" applyAlignment="1">
      <alignment horizontal="right" vertical="top"/>
    </xf>
    <xf numFmtId="49" fontId="7" fillId="0" borderId="6" xfId="0" applyNumberFormat="1" applyFont="1" applyFill="1" applyBorder="1" applyAlignment="1">
      <alignment horizontal="right" vertical="top"/>
    </xf>
    <xf numFmtId="49" fontId="2" fillId="0" borderId="0" xfId="0" applyNumberFormat="1" applyFont="1" applyFill="1" applyAlignment="1">
      <alignment horizontal="left" vertical="top" wrapText="1"/>
    </xf>
    <xf numFmtId="49" fontId="7" fillId="0" borderId="0" xfId="0" applyNumberFormat="1" applyFont="1" applyFill="1" applyAlignment="1">
      <alignment horizontal="left" vertical="top"/>
    </xf>
  </cellXfs>
  <cellStyles count="1">
    <cellStyle name="Navadno" xfId="0" builtinId="0"/>
  </cellStyles>
  <dxfs count="25">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view="pageBreakPreview" topLeftCell="A4" zoomScaleNormal="100" zoomScaleSheetLayoutView="100" workbookViewId="0">
      <selection activeCell="J16" sqref="J16"/>
    </sheetView>
  </sheetViews>
  <sheetFormatPr defaultColWidth="9" defaultRowHeight="13.2"/>
  <cols>
    <col min="1" max="1" width="1.109375" style="65" customWidth="1"/>
    <col min="2" max="2" width="44.109375" style="65" customWidth="1"/>
    <col min="3" max="3" width="8.5546875" style="65" customWidth="1"/>
    <col min="4" max="4" width="5.5546875" style="65" customWidth="1"/>
    <col min="5" max="5" width="29.33203125" style="66" customWidth="1"/>
    <col min="6" max="16384" width="9" style="65"/>
  </cols>
  <sheetData>
    <row r="1" spans="1:5">
      <c r="A1" s="67"/>
      <c r="B1" s="68"/>
      <c r="C1" s="69"/>
      <c r="D1" s="70"/>
      <c r="E1" s="70"/>
    </row>
    <row r="2" spans="1:5">
      <c r="B2" s="65" t="s">
        <v>0</v>
      </c>
    </row>
    <row r="3" spans="1:5">
      <c r="A3" s="67"/>
      <c r="B3" s="87" t="s">
        <v>1</v>
      </c>
      <c r="C3" s="87"/>
      <c r="D3" s="87"/>
      <c r="E3" s="87"/>
    </row>
    <row r="4" spans="1:5">
      <c r="A4" s="67"/>
      <c r="B4" s="87"/>
      <c r="C4" s="87"/>
      <c r="D4" s="87"/>
      <c r="E4" s="87"/>
    </row>
    <row r="5" spans="1:5" ht="15">
      <c r="A5" s="71"/>
      <c r="B5" s="87"/>
      <c r="C5" s="87"/>
      <c r="D5" s="87"/>
      <c r="E5" s="87"/>
    </row>
    <row r="6" spans="1:5" ht="15">
      <c r="A6" s="71"/>
      <c r="B6" s="72" t="s">
        <v>2</v>
      </c>
      <c r="C6" s="72"/>
      <c r="D6" s="72"/>
      <c r="E6" s="73"/>
    </row>
    <row r="7" spans="1:5" ht="15">
      <c r="A7" s="71"/>
      <c r="B7" s="74"/>
      <c r="C7" s="74"/>
      <c r="D7" s="74"/>
      <c r="E7" s="74"/>
    </row>
    <row r="8" spans="1:5" ht="15.6">
      <c r="A8" s="71"/>
      <c r="B8" s="75" t="s">
        <v>3</v>
      </c>
      <c r="C8" s="76"/>
      <c r="D8" s="76"/>
      <c r="E8" s="77"/>
    </row>
    <row r="9" spans="1:5" ht="15.6">
      <c r="A9" s="71"/>
      <c r="B9" s="78"/>
      <c r="C9" s="76"/>
      <c r="D9" s="76"/>
      <c r="E9" s="77"/>
    </row>
    <row r="10" spans="1:5" ht="21" customHeight="1">
      <c r="A10" s="71"/>
      <c r="B10" s="78" t="s">
        <v>4</v>
      </c>
      <c r="C10" s="79"/>
      <c r="D10" s="80"/>
      <c r="E10" s="79"/>
    </row>
    <row r="11" spans="1:5" ht="12" customHeight="1">
      <c r="A11" s="71"/>
      <c r="B11" s="76"/>
      <c r="C11" s="76"/>
      <c r="D11" s="76"/>
      <c r="E11" s="77"/>
    </row>
    <row r="12" spans="1:5" ht="15.75" customHeight="1">
      <c r="A12" s="71"/>
      <c r="B12" s="76" t="s">
        <v>165</v>
      </c>
      <c r="C12" s="76"/>
      <c r="D12" s="76"/>
      <c r="E12" s="81">
        <f>'1 Pripravljalna dela'!F12</f>
        <v>0</v>
      </c>
    </row>
    <row r="13" spans="1:5" ht="5.25" customHeight="1">
      <c r="A13" s="71"/>
      <c r="B13" s="76"/>
      <c r="C13" s="76"/>
      <c r="D13" s="76"/>
      <c r="E13" s="77"/>
    </row>
    <row r="14" spans="1:5" ht="15.75" customHeight="1">
      <c r="A14" s="71"/>
      <c r="B14" s="76" t="s">
        <v>5</v>
      </c>
      <c r="C14" s="76"/>
      <c r="D14" s="76"/>
      <c r="E14" s="81">
        <f>'2 Fekalna kanalizacija'!F52</f>
        <v>0</v>
      </c>
    </row>
    <row r="15" spans="1:5" ht="6.9" customHeight="1">
      <c r="A15" s="71"/>
      <c r="B15" s="76"/>
      <c r="C15" s="76"/>
      <c r="D15" s="76"/>
      <c r="E15" s="82"/>
    </row>
    <row r="16" spans="1:5" ht="15.75" customHeight="1">
      <c r="A16" s="71"/>
      <c r="B16" s="76" t="s">
        <v>6</v>
      </c>
      <c r="C16" s="76"/>
      <c r="D16" s="76"/>
      <c r="E16" s="81">
        <f>'3 Odvodnjavnje'!F103</f>
        <v>0</v>
      </c>
    </row>
    <row r="17" spans="1:5" ht="5.25" customHeight="1">
      <c r="A17" s="71"/>
      <c r="B17" s="76"/>
      <c r="C17" s="76"/>
      <c r="D17" s="76"/>
      <c r="E17" s="77"/>
    </row>
    <row r="18" spans="1:5" ht="15.75" customHeight="1">
      <c r="A18" s="71"/>
      <c r="B18" s="76" t="s">
        <v>7</v>
      </c>
      <c r="C18" s="76"/>
      <c r="D18" s="76"/>
      <c r="E18" s="81">
        <f>'4 Zunanja ureditev'!F50</f>
        <v>0</v>
      </c>
    </row>
    <row r="19" spans="1:5" ht="5.25" customHeight="1">
      <c r="A19" s="71"/>
      <c r="B19" s="76"/>
      <c r="C19" s="76"/>
      <c r="D19" s="76"/>
      <c r="E19" s="77"/>
    </row>
    <row r="20" spans="1:5" ht="15.75" customHeight="1">
      <c r="A20" s="71"/>
      <c r="B20" s="76" t="s">
        <v>8</v>
      </c>
      <c r="C20" s="76"/>
      <c r="D20" s="76"/>
      <c r="E20" s="81">
        <f>'5 Zasaditev'!F23</f>
        <v>0</v>
      </c>
    </row>
    <row r="21" spans="1:5" ht="7.5" customHeight="1">
      <c r="A21" s="71"/>
      <c r="B21" s="76"/>
      <c r="C21" s="76"/>
      <c r="D21" s="76"/>
      <c r="E21" s="83"/>
    </row>
    <row r="22" spans="1:5" ht="6.9" customHeight="1">
      <c r="A22" s="71"/>
      <c r="B22" s="76"/>
      <c r="C22" s="76"/>
      <c r="D22" s="76"/>
      <c r="E22" s="82"/>
    </row>
    <row r="23" spans="1:5" ht="15.75" customHeight="1">
      <c r="A23" s="71"/>
      <c r="B23" s="76"/>
      <c r="C23" s="76"/>
      <c r="D23" s="76"/>
      <c r="E23" s="82"/>
    </row>
    <row r="24" spans="1:5" ht="15.75" customHeight="1">
      <c r="A24" s="71"/>
      <c r="B24" s="76"/>
      <c r="C24" s="76"/>
      <c r="D24" s="76"/>
      <c r="E24" s="82"/>
    </row>
    <row r="25" spans="1:5" ht="21" customHeight="1">
      <c r="A25" s="71"/>
      <c r="B25" s="84" t="s">
        <v>9</v>
      </c>
      <c r="C25" s="85"/>
      <c r="D25" s="86"/>
      <c r="E25" s="85">
        <f>E12+E14+E16+E18+E20</f>
        <v>0</v>
      </c>
    </row>
    <row r="26" spans="1:5" ht="10.5" customHeight="1">
      <c r="A26" s="71"/>
      <c r="B26" s="76"/>
      <c r="C26" s="76"/>
      <c r="D26" s="76"/>
      <c r="E26" s="77"/>
    </row>
    <row r="27" spans="1:5">
      <c r="A27" s="67"/>
      <c r="B27" s="68"/>
      <c r="C27" s="69"/>
      <c r="D27" s="70"/>
      <c r="E27" s="70"/>
    </row>
    <row r="28" spans="1:5">
      <c r="A28" s="67"/>
      <c r="B28" s="68"/>
      <c r="C28" s="69"/>
      <c r="D28" s="70"/>
      <c r="E28" s="70"/>
    </row>
    <row r="35" ht="12" customHeight="1"/>
  </sheetData>
  <mergeCells count="1">
    <mergeCell ref="B3:E5"/>
  </mergeCells>
  <pageMargins left="0.82986111111111105" right="0.42777777777777798" top="0.468055555555556" bottom="0.62916666666666698" header="0.27916666666666701" footer="0.23888888888888901"/>
  <pageSetup paperSize="9" scale="86" orientation="portrait" r:id="rId1"/>
  <headerFooter alignWithMargins="0">
    <oddHeader>&amp;CArhiteza d.o.o.,Bezenškova 34, SI - 2000 Maribor</oddHeader>
    <oddFooter>&amp;LSKATEPARK S SPREMLJAJOČIM
 GOSTINSKIM LOKALOM V MARIBORU&amp;CRekapitulacija&amp;R&amp;P/&amp;N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2"/>
  <sheetViews>
    <sheetView view="pageBreakPreview" zoomScale="98" zoomScaleNormal="100" zoomScaleSheetLayoutView="98" workbookViewId="0">
      <selection activeCell="E9" sqref="E9"/>
    </sheetView>
  </sheetViews>
  <sheetFormatPr defaultColWidth="9.109375" defaultRowHeight="13.2"/>
  <cols>
    <col min="1" max="1" width="8.5546875" style="2" customWidth="1"/>
    <col min="2" max="2" width="41.44140625" style="2" customWidth="1"/>
    <col min="3" max="3" width="11.33203125" style="2" customWidth="1"/>
    <col min="4" max="4" width="7.6640625" style="2" customWidth="1"/>
    <col min="5" max="5" width="15.88671875" style="2" customWidth="1"/>
    <col min="6" max="6" width="20.5546875" style="2" customWidth="1"/>
    <col min="7" max="16384" width="9.109375" style="2"/>
  </cols>
  <sheetData>
    <row r="3" spans="1:6" s="1" customFormat="1" ht="18" customHeight="1">
      <c r="A3" s="3" t="s">
        <v>10</v>
      </c>
      <c r="B3" s="64" t="s">
        <v>166</v>
      </c>
      <c r="C3" s="5" t="s">
        <v>12</v>
      </c>
      <c r="D3" s="5" t="s">
        <v>13</v>
      </c>
      <c r="E3" s="5" t="s">
        <v>14</v>
      </c>
      <c r="F3" s="6" t="s">
        <v>15</v>
      </c>
    </row>
    <row r="5" spans="1:6" ht="145.19999999999999">
      <c r="A5" s="14" t="s">
        <v>16</v>
      </c>
      <c r="B5" s="15" t="s">
        <v>17</v>
      </c>
      <c r="C5" s="88"/>
      <c r="D5" s="88"/>
      <c r="E5" s="88"/>
      <c r="F5" s="89"/>
    </row>
    <row r="6" spans="1:6" ht="20.100000000000001" customHeight="1">
      <c r="A6" s="90"/>
      <c r="B6" s="91"/>
      <c r="C6" s="16">
        <v>1</v>
      </c>
      <c r="D6" s="16" t="s">
        <v>18</v>
      </c>
      <c r="E6" s="18"/>
      <c r="F6" s="19">
        <f>C6*E6</f>
        <v>0</v>
      </c>
    </row>
    <row r="7" spans="1:6" ht="15" customHeight="1">
      <c r="A7" s="36"/>
      <c r="B7" s="37"/>
      <c r="C7" s="37"/>
      <c r="D7" s="36"/>
      <c r="E7" s="36"/>
      <c r="F7" s="36"/>
    </row>
    <row r="8" spans="1:6" ht="66">
      <c r="A8" s="14" t="s">
        <v>19</v>
      </c>
      <c r="B8" s="22" t="s">
        <v>20</v>
      </c>
      <c r="C8" s="92"/>
      <c r="D8" s="92"/>
      <c r="E8" s="92"/>
      <c r="F8" s="93"/>
    </row>
    <row r="9" spans="1:6" ht="15" customHeight="1">
      <c r="A9" s="90"/>
      <c r="B9" s="91"/>
      <c r="C9" s="16">
        <v>1</v>
      </c>
      <c r="D9" s="17" t="s">
        <v>18</v>
      </c>
      <c r="E9" s="18"/>
      <c r="F9" s="19">
        <f>C9*E9</f>
        <v>0</v>
      </c>
    </row>
    <row r="10" spans="1:6" ht="15" customHeight="1">
      <c r="A10" s="36"/>
      <c r="B10" s="37"/>
      <c r="C10" s="37"/>
      <c r="D10" s="36"/>
      <c r="E10" s="36"/>
      <c r="F10" s="36"/>
    </row>
    <row r="11" spans="1:6" ht="15" customHeight="1"/>
    <row r="12" spans="1:6" s="1" customFormat="1" ht="21" customHeight="1">
      <c r="A12" s="23"/>
      <c r="B12" s="64" t="s">
        <v>11</v>
      </c>
      <c r="C12" s="94" t="s">
        <v>21</v>
      </c>
      <c r="D12" s="95"/>
      <c r="E12" s="24"/>
      <c r="F12" s="25">
        <f>F6+F9</f>
        <v>0</v>
      </c>
    </row>
  </sheetData>
  <mergeCells count="5">
    <mergeCell ref="C5:F5"/>
    <mergeCell ref="A6:B6"/>
    <mergeCell ref="C8:F8"/>
    <mergeCell ref="A9:B9"/>
    <mergeCell ref="C12:D12"/>
  </mergeCells>
  <pageMargins left="0.82986111111111105" right="0.42777777777777798" top="0.468055555555556" bottom="0.62916666666666698" header="0.27916666666666701" footer="0.23888888888888901"/>
  <pageSetup paperSize="9" scale="84" orientation="portrait" r:id="rId1"/>
  <headerFooter alignWithMargins="0">
    <oddHeader>&amp;CArhiteza d.o.o.,Bezenškova 34, SI - 2000 Maribor</oddHeader>
    <oddFooter>&amp;LSKATEPARK S SPREMLJAJOČIM
 GOSTINSKIM LOKALOM V MARIBORU&amp;CPripravjalna dela&amp;R&amp;P/&amp;N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52"/>
  <sheetViews>
    <sheetView showGridLines="0" view="pageBreakPreview" topLeftCell="A34" zoomScale="98" zoomScaleNormal="100" zoomScaleSheetLayoutView="98" workbookViewId="0">
      <selection activeCell="E25" sqref="E25"/>
    </sheetView>
  </sheetViews>
  <sheetFormatPr defaultColWidth="9.109375" defaultRowHeight="13.2"/>
  <cols>
    <col min="1" max="1" width="8.5546875" style="2" customWidth="1"/>
    <col min="2" max="2" width="42.6640625" style="2" customWidth="1"/>
    <col min="3" max="3" width="11.33203125" style="2" customWidth="1"/>
    <col min="4" max="4" width="5.5546875" style="2" customWidth="1"/>
    <col min="5" max="5" width="15.88671875" style="2" customWidth="1"/>
    <col min="6" max="6" width="20.5546875" style="2" customWidth="1"/>
    <col min="7" max="16384" width="9.109375" style="2"/>
  </cols>
  <sheetData>
    <row r="3" spans="1:6" s="1" customFormat="1" ht="15.6">
      <c r="A3" s="3" t="s">
        <v>22</v>
      </c>
      <c r="B3" s="4" t="s">
        <v>23</v>
      </c>
      <c r="C3" s="5" t="s">
        <v>12</v>
      </c>
      <c r="D3" s="5" t="s">
        <v>13</v>
      </c>
      <c r="E3" s="5" t="s">
        <v>14</v>
      </c>
      <c r="F3" s="6" t="s">
        <v>15</v>
      </c>
    </row>
    <row r="6" spans="1:6" ht="27" customHeight="1">
      <c r="A6" s="14" t="s">
        <v>24</v>
      </c>
      <c r="B6" s="15" t="s">
        <v>25</v>
      </c>
      <c r="C6" s="92"/>
      <c r="D6" s="92"/>
      <c r="E6" s="92"/>
      <c r="F6" s="93"/>
    </row>
    <row r="7" spans="1:6">
      <c r="A7" s="96"/>
      <c r="B7" s="97"/>
      <c r="C7" s="16">
        <v>56</v>
      </c>
      <c r="D7" s="17" t="s">
        <v>26</v>
      </c>
      <c r="E7" s="18"/>
      <c r="F7" s="19">
        <f>C7*E7</f>
        <v>0</v>
      </c>
    </row>
    <row r="8" spans="1:6">
      <c r="A8" s="36"/>
      <c r="B8" s="36"/>
      <c r="C8" s="36"/>
      <c r="D8" s="36"/>
      <c r="E8" s="36"/>
      <c r="F8" s="36"/>
    </row>
    <row r="9" spans="1:6" ht="26.4">
      <c r="A9" s="14" t="s">
        <v>27</v>
      </c>
      <c r="B9" s="15" t="s">
        <v>28</v>
      </c>
      <c r="C9" s="92"/>
      <c r="D9" s="92"/>
      <c r="E9" s="92"/>
      <c r="F9" s="93"/>
    </row>
    <row r="10" spans="1:6">
      <c r="A10" s="96"/>
      <c r="B10" s="97"/>
      <c r="C10" s="16">
        <v>6</v>
      </c>
      <c r="D10" s="17" t="s">
        <v>29</v>
      </c>
      <c r="E10" s="18"/>
      <c r="F10" s="19">
        <f>C10*E10</f>
        <v>0</v>
      </c>
    </row>
    <row r="11" spans="1:6">
      <c r="A11" s="36"/>
      <c r="B11" s="36"/>
      <c r="C11" s="36"/>
      <c r="D11" s="36"/>
      <c r="E11" s="36"/>
      <c r="F11" s="36"/>
    </row>
    <row r="12" spans="1:6" ht="92.4">
      <c r="A12" s="14" t="s">
        <v>30</v>
      </c>
      <c r="B12" s="22" t="s">
        <v>31</v>
      </c>
      <c r="C12" s="92"/>
      <c r="D12" s="92"/>
      <c r="E12" s="92"/>
      <c r="F12" s="93"/>
    </row>
    <row r="13" spans="1:6" ht="20.100000000000001" customHeight="1">
      <c r="A13" s="90"/>
      <c r="B13" s="91"/>
      <c r="C13" s="16">
        <v>4</v>
      </c>
      <c r="D13" s="17" t="s">
        <v>26</v>
      </c>
      <c r="E13" s="18"/>
      <c r="F13" s="19">
        <f>C13*E13</f>
        <v>0</v>
      </c>
    </row>
    <row r="14" spans="1:6">
      <c r="A14" s="36"/>
      <c r="B14" s="36"/>
      <c r="C14" s="36"/>
      <c r="D14" s="36"/>
      <c r="E14" s="36"/>
      <c r="F14" s="36"/>
    </row>
    <row r="15" spans="1:6" ht="79.2">
      <c r="A15" s="14" t="s">
        <v>32</v>
      </c>
      <c r="B15" s="15" t="s">
        <v>33</v>
      </c>
      <c r="C15" s="92"/>
      <c r="D15" s="92"/>
      <c r="E15" s="92"/>
      <c r="F15" s="93"/>
    </row>
    <row r="16" spans="1:6">
      <c r="A16" s="90"/>
      <c r="B16" s="91"/>
      <c r="C16" s="16">
        <v>11</v>
      </c>
      <c r="D16" s="17" t="s">
        <v>26</v>
      </c>
      <c r="E16" s="18"/>
      <c r="F16" s="19">
        <f>C16*E16</f>
        <v>0</v>
      </c>
    </row>
    <row r="17" spans="1:6">
      <c r="A17" s="36"/>
      <c r="B17" s="36"/>
      <c r="C17" s="36"/>
      <c r="D17" s="36"/>
      <c r="E17" s="36"/>
      <c r="F17" s="36"/>
    </row>
    <row r="18" spans="1:6" ht="105.6">
      <c r="A18" s="14" t="s">
        <v>34</v>
      </c>
      <c r="B18" s="15" t="s">
        <v>35</v>
      </c>
      <c r="C18" s="92"/>
      <c r="D18" s="92"/>
      <c r="E18" s="92"/>
      <c r="F18" s="93"/>
    </row>
    <row r="19" spans="1:6" ht="20.100000000000001" customHeight="1">
      <c r="A19" s="90"/>
      <c r="B19" s="91"/>
      <c r="C19" s="16">
        <v>44.8</v>
      </c>
      <c r="D19" s="17" t="s">
        <v>36</v>
      </c>
      <c r="E19" s="18"/>
      <c r="F19" s="19">
        <f>C19*E19</f>
        <v>0</v>
      </c>
    </row>
    <row r="20" spans="1:6">
      <c r="A20" s="36"/>
      <c r="B20" s="36"/>
      <c r="C20" s="36"/>
      <c r="D20" s="36"/>
      <c r="E20" s="36"/>
      <c r="F20" s="36"/>
    </row>
    <row r="21" spans="1:6" ht="105.6">
      <c r="A21" s="14" t="s">
        <v>37</v>
      </c>
      <c r="B21" s="15" t="s">
        <v>38</v>
      </c>
      <c r="C21" s="92"/>
      <c r="D21" s="92"/>
      <c r="E21" s="92"/>
      <c r="F21" s="93"/>
    </row>
    <row r="22" spans="1:6">
      <c r="A22" s="90"/>
      <c r="B22" s="91"/>
      <c r="C22" s="16">
        <v>6.5</v>
      </c>
      <c r="D22" s="17" t="s">
        <v>36</v>
      </c>
      <c r="E22" s="18"/>
      <c r="F22" s="19">
        <f>C22*E22</f>
        <v>0</v>
      </c>
    </row>
    <row r="23" spans="1:6">
      <c r="A23" s="36"/>
      <c r="B23" s="36"/>
    </row>
    <row r="24" spans="1:6" ht="52.8">
      <c r="A24" s="14" t="s">
        <v>39</v>
      </c>
      <c r="B24" s="39" t="s">
        <v>40</v>
      </c>
      <c r="C24" s="92"/>
      <c r="D24" s="92"/>
      <c r="E24" s="92"/>
      <c r="F24" s="93"/>
    </row>
    <row r="25" spans="1:6">
      <c r="A25" s="90"/>
      <c r="B25" s="91"/>
      <c r="C25" s="16">
        <v>4.5</v>
      </c>
      <c r="D25" s="17" t="s">
        <v>36</v>
      </c>
      <c r="E25" s="18"/>
      <c r="F25" s="19">
        <f>C25*E25</f>
        <v>0</v>
      </c>
    </row>
    <row r="26" spans="1:6">
      <c r="A26" s="36"/>
      <c r="B26" s="36"/>
      <c r="C26" s="36"/>
      <c r="D26" s="36"/>
      <c r="E26" s="36"/>
      <c r="F26" s="36"/>
    </row>
    <row r="27" spans="1:6" ht="66">
      <c r="A27" s="14" t="s">
        <v>41</v>
      </c>
      <c r="B27" s="15" t="s">
        <v>42</v>
      </c>
      <c r="C27" s="92"/>
      <c r="D27" s="92"/>
      <c r="E27" s="92"/>
      <c r="F27" s="93"/>
    </row>
    <row r="28" spans="1:6">
      <c r="A28" s="96"/>
      <c r="B28" s="97"/>
      <c r="C28" s="16">
        <v>54</v>
      </c>
      <c r="D28" s="17" t="s">
        <v>26</v>
      </c>
      <c r="E28" s="18"/>
      <c r="F28" s="19">
        <f>C28*E28</f>
        <v>0</v>
      </c>
    </row>
    <row r="29" spans="1:6">
      <c r="A29" s="36"/>
      <c r="B29" s="36"/>
      <c r="C29" s="36"/>
      <c r="D29" s="36"/>
      <c r="E29" s="36"/>
      <c r="F29" s="36"/>
    </row>
    <row r="30" spans="1:6">
      <c r="A30" s="37"/>
      <c r="B30" s="37"/>
      <c r="C30" s="37"/>
      <c r="D30" s="36"/>
      <c r="E30" s="36"/>
      <c r="F30" s="36"/>
    </row>
    <row r="31" spans="1:6" ht="158.4">
      <c r="A31" s="14" t="s">
        <v>43</v>
      </c>
      <c r="B31" s="15" t="s">
        <v>44</v>
      </c>
      <c r="C31" s="88"/>
      <c r="D31" s="88"/>
      <c r="E31" s="88"/>
      <c r="F31" s="89"/>
    </row>
    <row r="32" spans="1:6" ht="20.25" customHeight="1">
      <c r="A32" s="61"/>
      <c r="B32" s="62" t="s">
        <v>45</v>
      </c>
      <c r="C32" s="16">
        <v>3</v>
      </c>
      <c r="D32" s="17" t="s">
        <v>29</v>
      </c>
      <c r="E32" s="18"/>
      <c r="F32" s="19">
        <f>C32*E32</f>
        <v>0</v>
      </c>
    </row>
    <row r="33" spans="1:6" ht="15" customHeight="1">
      <c r="A33" s="37"/>
      <c r="B33" s="37"/>
      <c r="C33" s="37"/>
      <c r="D33" s="36"/>
      <c r="E33" s="36"/>
      <c r="F33" s="36"/>
    </row>
    <row r="34" spans="1:6" ht="79.2">
      <c r="A34" s="14" t="s">
        <v>46</v>
      </c>
      <c r="B34" s="15" t="s">
        <v>47</v>
      </c>
      <c r="C34" s="92"/>
      <c r="D34" s="92"/>
      <c r="E34" s="92"/>
      <c r="F34" s="93"/>
    </row>
    <row r="35" spans="1:6" ht="20.25" customHeight="1">
      <c r="A35" s="96"/>
      <c r="B35" s="97"/>
      <c r="C35" s="16">
        <v>1</v>
      </c>
      <c r="D35" s="17" t="s">
        <v>29</v>
      </c>
      <c r="E35" s="18"/>
      <c r="F35" s="19">
        <f>C35*E35</f>
        <v>0</v>
      </c>
    </row>
    <row r="36" spans="1:6" ht="15" customHeight="1">
      <c r="A36" s="63"/>
      <c r="B36" s="27"/>
      <c r="C36" s="28"/>
      <c r="D36" s="29"/>
      <c r="E36" s="28"/>
      <c r="F36" s="28"/>
    </row>
    <row r="37" spans="1:6" ht="66">
      <c r="A37" s="14" t="s">
        <v>48</v>
      </c>
      <c r="B37" s="15" t="s">
        <v>49</v>
      </c>
      <c r="C37" s="92"/>
      <c r="D37" s="92"/>
      <c r="E37" s="92"/>
      <c r="F37" s="93"/>
    </row>
    <row r="38" spans="1:6" ht="15" customHeight="1">
      <c r="A38" s="90"/>
      <c r="B38" s="91"/>
      <c r="C38" s="16">
        <v>12.96</v>
      </c>
      <c r="D38" s="17" t="s">
        <v>36</v>
      </c>
      <c r="E38" s="18"/>
      <c r="F38" s="19">
        <f>C38*E38</f>
        <v>0</v>
      </c>
    </row>
    <row r="39" spans="1:6" ht="15" customHeight="1">
      <c r="A39" s="26"/>
      <c r="B39" s="27"/>
      <c r="C39" s="28"/>
      <c r="D39" s="29"/>
      <c r="E39" s="28"/>
      <c r="F39" s="28"/>
    </row>
    <row r="40" spans="1:6" ht="39.6">
      <c r="A40" s="14" t="s">
        <v>50</v>
      </c>
      <c r="B40" s="15" t="s">
        <v>51</v>
      </c>
      <c r="C40" s="92"/>
      <c r="D40" s="92"/>
      <c r="E40" s="92"/>
      <c r="F40" s="93"/>
    </row>
    <row r="41" spans="1:6" ht="15" customHeight="1">
      <c r="A41" s="90"/>
      <c r="B41" s="91"/>
      <c r="C41" s="16">
        <v>17.28</v>
      </c>
      <c r="D41" s="17" t="s">
        <v>36</v>
      </c>
      <c r="E41" s="18"/>
      <c r="F41" s="19">
        <f>C41*E41</f>
        <v>0</v>
      </c>
    </row>
    <row r="42" spans="1:6" ht="15" customHeight="1">
      <c r="A42" s="26"/>
      <c r="B42" s="27"/>
      <c r="C42" s="28"/>
      <c r="D42" s="29"/>
      <c r="E42" s="28"/>
      <c r="F42" s="28"/>
    </row>
    <row r="43" spans="1:6" ht="52.8">
      <c r="A43" s="14" t="s">
        <v>52</v>
      </c>
      <c r="B43" s="15" t="s">
        <v>53</v>
      </c>
      <c r="C43" s="98"/>
      <c r="D43" s="99"/>
      <c r="E43" s="99"/>
      <c r="F43" s="100"/>
    </row>
    <row r="44" spans="1:6" ht="15" customHeight="1">
      <c r="A44" s="58"/>
      <c r="B44" s="59"/>
      <c r="C44" s="16">
        <v>14.5</v>
      </c>
      <c r="D44" s="17" t="s">
        <v>36</v>
      </c>
      <c r="E44" s="18"/>
      <c r="F44" s="19">
        <f>C44*E44</f>
        <v>0</v>
      </c>
    </row>
    <row r="45" spans="1:6" ht="15" customHeight="1">
      <c r="A45" s="63"/>
      <c r="B45" s="27"/>
      <c r="C45" s="28"/>
      <c r="D45" s="29"/>
      <c r="E45" s="28"/>
      <c r="F45" s="28"/>
    </row>
    <row r="46" spans="1:6" ht="20.25" customHeight="1">
      <c r="A46" s="14" t="s">
        <v>54</v>
      </c>
      <c r="B46" s="22" t="s">
        <v>55</v>
      </c>
      <c r="C46" s="92"/>
      <c r="D46" s="92"/>
      <c r="E46" s="92"/>
      <c r="F46" s="93"/>
    </row>
    <row r="47" spans="1:6" ht="20.25" customHeight="1">
      <c r="A47" s="90"/>
      <c r="B47" s="91"/>
      <c r="C47" s="16">
        <v>56</v>
      </c>
      <c r="D47" s="17" t="s">
        <v>26</v>
      </c>
      <c r="E47" s="18"/>
      <c r="F47" s="19">
        <f>C47*E47</f>
        <v>0</v>
      </c>
    </row>
    <row r="48" spans="1:6" ht="15" customHeight="1">
      <c r="A48" s="63"/>
      <c r="B48" s="27"/>
      <c r="C48" s="28"/>
      <c r="D48" s="29"/>
      <c r="E48" s="28"/>
      <c r="F48" s="28"/>
    </row>
    <row r="49" spans="1:6" ht="26.4">
      <c r="A49" s="14" t="s">
        <v>56</v>
      </c>
      <c r="B49" s="22" t="s">
        <v>57</v>
      </c>
      <c r="C49" s="92"/>
      <c r="D49" s="92"/>
      <c r="E49" s="92"/>
      <c r="F49" s="93"/>
    </row>
    <row r="50" spans="1:6" ht="20.25" customHeight="1">
      <c r="A50" s="90"/>
      <c r="B50" s="91"/>
      <c r="C50" s="16">
        <v>56</v>
      </c>
      <c r="D50" s="17" t="s">
        <v>26</v>
      </c>
      <c r="E50" s="18"/>
      <c r="F50" s="19">
        <f>C50*E50</f>
        <v>0</v>
      </c>
    </row>
    <row r="51" spans="1:6" customFormat="1" ht="20.25" customHeight="1">
      <c r="A51" s="60"/>
      <c r="B51" s="60"/>
      <c r="C51" s="28"/>
      <c r="D51" s="29"/>
      <c r="E51" s="28"/>
      <c r="F51" s="28"/>
    </row>
    <row r="52" spans="1:6" s="1" customFormat="1" ht="20.25" customHeight="1">
      <c r="A52" s="23"/>
      <c r="B52" s="4" t="s">
        <v>23</v>
      </c>
      <c r="C52" s="94" t="s">
        <v>21</v>
      </c>
      <c r="D52" s="95"/>
      <c r="E52" s="24"/>
      <c r="F52" s="25">
        <f>F50+F47+F44+F41+F38+F35+F32+F28+F25+F22+F19+F16+F13+F10+F7</f>
        <v>0</v>
      </c>
    </row>
  </sheetData>
  <mergeCells count="29">
    <mergeCell ref="A47:B47"/>
    <mergeCell ref="C49:F49"/>
    <mergeCell ref="A50:B50"/>
    <mergeCell ref="C52:D52"/>
    <mergeCell ref="A38:B38"/>
    <mergeCell ref="C40:F40"/>
    <mergeCell ref="A41:B41"/>
    <mergeCell ref="C43:F43"/>
    <mergeCell ref="C46:F46"/>
    <mergeCell ref="A28:B28"/>
    <mergeCell ref="C31:F31"/>
    <mergeCell ref="C34:F34"/>
    <mergeCell ref="A35:B35"/>
    <mergeCell ref="C37:F37"/>
    <mergeCell ref="C21:F21"/>
    <mergeCell ref="A22:B22"/>
    <mergeCell ref="C24:F24"/>
    <mergeCell ref="A25:B25"/>
    <mergeCell ref="C27:F27"/>
    <mergeCell ref="A13:B13"/>
    <mergeCell ref="C15:F15"/>
    <mergeCell ref="A16:B16"/>
    <mergeCell ref="C18:F18"/>
    <mergeCell ref="A19:B19"/>
    <mergeCell ref="C6:F6"/>
    <mergeCell ref="A7:B7"/>
    <mergeCell ref="C9:F9"/>
    <mergeCell ref="A10:B10"/>
    <mergeCell ref="C12:F12"/>
  </mergeCells>
  <pageMargins left="0.82986111111111105" right="0.42777777777777798" top="0.468055555555556" bottom="0.62916666666666698" header="0.27916666666666701" footer="0.23888888888888901"/>
  <pageSetup paperSize="9" scale="86" orientation="portrait" r:id="rId1"/>
  <headerFooter alignWithMargins="0">
    <oddHeader>&amp;CArhiteza d.o.o.,Bezenškova 34, SI - 2000 Maribor</oddHeader>
    <oddFooter>&amp;LSKATEPARK S SPREMLJAJOČIM
 GOSTINSKIM LOKALOM V MARIBORU&amp;CFekalna kanalizacija&amp;R&amp;P/&amp;N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3"/>
  <sheetViews>
    <sheetView showGridLines="0" view="pageBreakPreview" topLeftCell="A94" zoomScaleNormal="100" zoomScaleSheetLayoutView="100" workbookViewId="0">
      <selection activeCell="E93" sqref="E93"/>
    </sheetView>
  </sheetViews>
  <sheetFormatPr defaultColWidth="9.109375" defaultRowHeight="13.2"/>
  <cols>
    <col min="1" max="1" width="8.5546875" style="2" customWidth="1"/>
    <col min="2" max="2" width="42.6640625" style="2" customWidth="1"/>
    <col min="3" max="3" width="11.33203125" style="2" customWidth="1"/>
    <col min="4" max="4" width="5.5546875" style="2" customWidth="1"/>
    <col min="5" max="5" width="15.88671875" style="2" customWidth="1"/>
    <col min="6" max="6" width="20.5546875" style="2" customWidth="1"/>
    <col min="7" max="16384" width="9.109375" style="2"/>
  </cols>
  <sheetData>
    <row r="3" spans="1:6" s="1" customFormat="1" ht="15.6">
      <c r="A3" s="3" t="s">
        <v>58</v>
      </c>
      <c r="B3" s="4" t="s">
        <v>59</v>
      </c>
      <c r="C3" s="5" t="s">
        <v>12</v>
      </c>
      <c r="D3" s="5" t="s">
        <v>13</v>
      </c>
      <c r="E3" s="5" t="s">
        <v>14</v>
      </c>
      <c r="F3" s="6" t="s">
        <v>15</v>
      </c>
    </row>
    <row r="5" spans="1:6">
      <c r="C5" s="35"/>
    </row>
    <row r="6" spans="1:6" ht="26.25" customHeight="1">
      <c r="A6" s="14" t="s">
        <v>60</v>
      </c>
      <c r="B6" s="15" t="s">
        <v>61</v>
      </c>
      <c r="C6" s="92"/>
      <c r="D6" s="92"/>
      <c r="E6" s="92"/>
      <c r="F6" s="93"/>
    </row>
    <row r="7" spans="1:6">
      <c r="A7" s="90"/>
      <c r="B7" s="91"/>
      <c r="C7" s="16">
        <v>300</v>
      </c>
      <c r="D7" s="17" t="s">
        <v>26</v>
      </c>
      <c r="E7" s="18"/>
      <c r="F7" s="19">
        <f>C7*E7</f>
        <v>0</v>
      </c>
    </row>
    <row r="8" spans="1:6">
      <c r="A8" s="36"/>
      <c r="B8" s="36"/>
      <c r="C8" s="37"/>
      <c r="D8" s="36"/>
      <c r="E8" s="36"/>
      <c r="F8" s="36"/>
    </row>
    <row r="9" spans="1:6" ht="26.4">
      <c r="A9" s="14" t="s">
        <v>62</v>
      </c>
      <c r="B9" s="15" t="s">
        <v>63</v>
      </c>
      <c r="C9" s="92"/>
      <c r="D9" s="92"/>
      <c r="E9" s="92"/>
      <c r="F9" s="93"/>
    </row>
    <row r="10" spans="1:6">
      <c r="A10" s="30"/>
      <c r="B10" s="38"/>
      <c r="C10" s="16">
        <v>20</v>
      </c>
      <c r="D10" s="17" t="s">
        <v>29</v>
      </c>
      <c r="E10" s="18"/>
      <c r="F10" s="19">
        <f>C10*E10</f>
        <v>0</v>
      </c>
    </row>
    <row r="11" spans="1:6">
      <c r="A11" s="36"/>
      <c r="B11" s="36"/>
      <c r="C11" s="37"/>
      <c r="D11" s="36"/>
      <c r="E11" s="36"/>
      <c r="F11" s="36"/>
    </row>
    <row r="12" spans="1:6" ht="105.6">
      <c r="A12" s="14" t="s">
        <v>64</v>
      </c>
      <c r="B12" s="15" t="s">
        <v>35</v>
      </c>
      <c r="C12" s="92"/>
      <c r="D12" s="92"/>
      <c r="E12" s="92"/>
      <c r="F12" s="93"/>
    </row>
    <row r="13" spans="1:6" ht="20.100000000000001" customHeight="1">
      <c r="A13" s="90"/>
      <c r="B13" s="91"/>
      <c r="C13" s="16">
        <v>308.72000000000003</v>
      </c>
      <c r="D13" s="17" t="s">
        <v>36</v>
      </c>
      <c r="E13" s="18"/>
      <c r="F13" s="19">
        <f>C13*E13</f>
        <v>0</v>
      </c>
    </row>
    <row r="14" spans="1:6">
      <c r="A14" s="36"/>
      <c r="B14" s="36"/>
      <c r="C14" s="36"/>
      <c r="D14" s="36"/>
      <c r="E14" s="36"/>
      <c r="F14" s="36"/>
    </row>
    <row r="15" spans="1:6" ht="92.4">
      <c r="A15" s="14" t="s">
        <v>65</v>
      </c>
      <c r="B15" s="15" t="s">
        <v>66</v>
      </c>
      <c r="C15" s="92"/>
      <c r="D15" s="92"/>
      <c r="E15" s="92"/>
      <c r="F15" s="93"/>
    </row>
    <row r="16" spans="1:6">
      <c r="A16" s="90"/>
      <c r="B16" s="91"/>
      <c r="C16" s="16">
        <v>35.6</v>
      </c>
      <c r="D16" s="17" t="s">
        <v>36</v>
      </c>
      <c r="E16" s="18"/>
      <c r="F16" s="19">
        <f>C16*E16</f>
        <v>0</v>
      </c>
    </row>
    <row r="17" spans="1:6">
      <c r="A17" s="36"/>
      <c r="B17" s="36"/>
      <c r="C17" s="36"/>
      <c r="D17" s="36"/>
      <c r="E17" s="36"/>
      <c r="F17" s="36"/>
    </row>
    <row r="18" spans="1:6" ht="52.8">
      <c r="A18" s="14" t="s">
        <v>67</v>
      </c>
      <c r="B18" s="39" t="s">
        <v>40</v>
      </c>
      <c r="C18" s="92"/>
      <c r="D18" s="92"/>
      <c r="E18" s="92"/>
      <c r="F18" s="93"/>
    </row>
    <row r="19" spans="1:6">
      <c r="A19" s="90"/>
      <c r="B19" s="91"/>
      <c r="C19" s="16">
        <v>24</v>
      </c>
      <c r="D19" s="17" t="s">
        <v>36</v>
      </c>
      <c r="E19" s="18"/>
      <c r="F19" s="19">
        <f>C19*E19</f>
        <v>0</v>
      </c>
    </row>
    <row r="20" spans="1:6">
      <c r="A20" s="26"/>
      <c r="B20" s="27"/>
      <c r="C20" s="28"/>
      <c r="D20" s="29"/>
      <c r="E20" s="28"/>
      <c r="F20" s="28"/>
    </row>
    <row r="21" spans="1:6" ht="92.4">
      <c r="A21" s="14" t="s">
        <v>68</v>
      </c>
      <c r="B21" s="15" t="s">
        <v>69</v>
      </c>
      <c r="C21" s="92"/>
      <c r="D21" s="92"/>
      <c r="E21" s="92"/>
      <c r="F21" s="101"/>
    </row>
    <row r="22" spans="1:6">
      <c r="A22" s="90"/>
      <c r="B22" s="91"/>
      <c r="C22" s="16">
        <v>130</v>
      </c>
      <c r="D22" s="17" t="s">
        <v>36</v>
      </c>
      <c r="E22" s="16"/>
      <c r="F22" s="19">
        <f>C22*E22</f>
        <v>0</v>
      </c>
    </row>
    <row r="23" spans="1:6">
      <c r="A23" s="26"/>
      <c r="B23" s="27"/>
      <c r="C23" s="40"/>
      <c r="D23" s="29"/>
      <c r="E23" s="28"/>
      <c r="F23" s="28"/>
    </row>
    <row r="24" spans="1:6" ht="92.4">
      <c r="A24" s="14" t="s">
        <v>70</v>
      </c>
      <c r="B24" s="15" t="s">
        <v>71</v>
      </c>
      <c r="C24" s="92"/>
      <c r="D24" s="92"/>
      <c r="E24" s="92"/>
      <c r="F24" s="93"/>
    </row>
    <row r="25" spans="1:6">
      <c r="A25" s="90"/>
      <c r="B25" s="91"/>
      <c r="C25" s="16">
        <v>155.74</v>
      </c>
      <c r="D25" s="17" t="s">
        <v>36</v>
      </c>
      <c r="E25" s="18"/>
      <c r="F25" s="19">
        <f>C25*E25</f>
        <v>0</v>
      </c>
    </row>
    <row r="26" spans="1:6">
      <c r="A26" s="26"/>
      <c r="B26" s="27"/>
      <c r="C26" s="28"/>
      <c r="D26" s="29"/>
      <c r="E26" s="28"/>
      <c r="F26" s="28"/>
    </row>
    <row r="27" spans="1:6" ht="66">
      <c r="A27" s="14" t="s">
        <v>72</v>
      </c>
      <c r="B27" s="15" t="s">
        <v>73</v>
      </c>
      <c r="C27" s="92"/>
      <c r="D27" s="92"/>
      <c r="E27" s="92"/>
      <c r="F27" s="93"/>
    </row>
    <row r="28" spans="1:6">
      <c r="A28" s="90"/>
      <c r="B28" s="91"/>
      <c r="C28" s="16">
        <v>9.75</v>
      </c>
      <c r="D28" s="17" t="s">
        <v>36</v>
      </c>
      <c r="E28" s="18"/>
      <c r="F28" s="19">
        <f>C28*E28</f>
        <v>0</v>
      </c>
    </row>
    <row r="29" spans="1:6">
      <c r="A29" s="26"/>
      <c r="B29" s="27"/>
      <c r="C29" s="28"/>
      <c r="D29" s="29"/>
      <c r="E29" s="28"/>
      <c r="F29" s="28"/>
    </row>
    <row r="30" spans="1:6" ht="52.8">
      <c r="A30" s="14" t="s">
        <v>74</v>
      </c>
      <c r="B30" s="15" t="s">
        <v>75</v>
      </c>
      <c r="C30" s="92"/>
      <c r="D30" s="92"/>
      <c r="E30" s="92"/>
      <c r="F30" s="93"/>
    </row>
    <row r="31" spans="1:6">
      <c r="A31" s="90"/>
      <c r="B31" s="91"/>
      <c r="C31" s="16">
        <v>12.54</v>
      </c>
      <c r="D31" s="17" t="s">
        <v>36</v>
      </c>
      <c r="E31" s="18"/>
      <c r="F31" s="19">
        <f>C31*E31</f>
        <v>0</v>
      </c>
    </row>
    <row r="32" spans="1:6">
      <c r="A32" s="36"/>
      <c r="B32" s="37"/>
      <c r="C32" s="37"/>
      <c r="D32" s="36"/>
      <c r="E32" s="36"/>
      <c r="F32" s="36"/>
    </row>
    <row r="33" spans="1:6" ht="52.8">
      <c r="A33" s="14" t="s">
        <v>76</v>
      </c>
      <c r="B33" s="15" t="s">
        <v>77</v>
      </c>
      <c r="C33" s="92"/>
      <c r="D33" s="92"/>
      <c r="E33" s="92"/>
      <c r="F33" s="93"/>
    </row>
    <row r="34" spans="1:6">
      <c r="A34" s="90"/>
      <c r="B34" s="91"/>
      <c r="C34" s="16">
        <v>30.11</v>
      </c>
      <c r="D34" s="17" t="s">
        <v>36</v>
      </c>
      <c r="E34" s="18"/>
      <c r="F34" s="19">
        <f>C34*E34</f>
        <v>0</v>
      </c>
    </row>
    <row r="35" spans="1:6">
      <c r="A35" s="26"/>
      <c r="B35" s="27"/>
      <c r="C35" s="40"/>
      <c r="D35" s="29"/>
      <c r="E35" s="28"/>
      <c r="F35" s="28"/>
    </row>
    <row r="36" spans="1:6" ht="39.6">
      <c r="A36" s="14" t="s">
        <v>78</v>
      </c>
      <c r="B36" s="39" t="s">
        <v>79</v>
      </c>
      <c r="C36" s="92"/>
      <c r="D36" s="92"/>
      <c r="E36" s="92"/>
      <c r="F36" s="93"/>
    </row>
    <row r="37" spans="1:6">
      <c r="A37" s="90"/>
      <c r="B37" s="91"/>
      <c r="C37" s="16">
        <v>165</v>
      </c>
      <c r="D37" s="17" t="s">
        <v>80</v>
      </c>
      <c r="E37" s="18"/>
      <c r="F37" s="19">
        <f>C37*E37</f>
        <v>0</v>
      </c>
    </row>
    <row r="38" spans="1:6">
      <c r="A38" s="37"/>
      <c r="B38" s="37"/>
      <c r="C38" s="37"/>
      <c r="D38" s="36"/>
      <c r="E38" s="36"/>
      <c r="F38" s="36"/>
    </row>
    <row r="39" spans="1:6" ht="158.4">
      <c r="A39" s="14" t="s">
        <v>81</v>
      </c>
      <c r="B39" s="15" t="s">
        <v>82</v>
      </c>
      <c r="C39" s="88"/>
      <c r="D39" s="88"/>
      <c r="E39" s="88"/>
      <c r="F39" s="102"/>
    </row>
    <row r="40" spans="1:6">
      <c r="A40" s="41"/>
      <c r="B40" s="42" t="s">
        <v>83</v>
      </c>
      <c r="C40" s="43">
        <v>1</v>
      </c>
      <c r="D40" s="44" t="s">
        <v>29</v>
      </c>
      <c r="E40" s="45"/>
      <c r="F40" s="46"/>
    </row>
    <row r="41" spans="1:6">
      <c r="A41" s="47"/>
      <c r="B41" s="42" t="s">
        <v>84</v>
      </c>
      <c r="C41" s="43">
        <v>4</v>
      </c>
      <c r="D41" s="44" t="s">
        <v>29</v>
      </c>
      <c r="E41" s="43"/>
      <c r="F41" s="48"/>
    </row>
    <row r="42" spans="1:6">
      <c r="A42" s="103" t="s">
        <v>85</v>
      </c>
      <c r="B42" s="104"/>
      <c r="C42" s="16">
        <v>5</v>
      </c>
      <c r="D42" s="17" t="s">
        <v>29</v>
      </c>
      <c r="E42" s="18"/>
      <c r="F42" s="19">
        <f>C42*E42</f>
        <v>0</v>
      </c>
    </row>
    <row r="43" spans="1:6" ht="15" customHeight="1">
      <c r="A43" s="37"/>
      <c r="B43" s="37"/>
      <c r="C43" s="37"/>
      <c r="D43" s="36"/>
      <c r="E43" s="36"/>
      <c r="F43" s="36"/>
    </row>
    <row r="44" spans="1:6" ht="171.6">
      <c r="A44" s="14" t="s">
        <v>86</v>
      </c>
      <c r="B44" s="15" t="s">
        <v>87</v>
      </c>
      <c r="C44" s="92"/>
      <c r="D44" s="92"/>
      <c r="E44" s="92"/>
      <c r="F44" s="101"/>
    </row>
    <row r="45" spans="1:6" ht="12.9" customHeight="1">
      <c r="A45" s="47"/>
      <c r="B45" s="42" t="s">
        <v>88</v>
      </c>
      <c r="C45" s="43">
        <v>4</v>
      </c>
      <c r="D45" s="44" t="s">
        <v>29</v>
      </c>
      <c r="E45" s="49"/>
      <c r="F45" s="50"/>
    </row>
    <row r="46" spans="1:6" ht="20.25" customHeight="1">
      <c r="A46" s="103" t="s">
        <v>85</v>
      </c>
      <c r="B46" s="104"/>
      <c r="C46" s="16">
        <v>4</v>
      </c>
      <c r="D46" s="17" t="s">
        <v>29</v>
      </c>
      <c r="E46" s="18"/>
      <c r="F46" s="19">
        <f>C46*E46</f>
        <v>0</v>
      </c>
    </row>
    <row r="47" spans="1:6">
      <c r="A47" s="36"/>
      <c r="B47" s="36"/>
      <c r="C47" s="37"/>
      <c r="D47" s="36"/>
      <c r="E47" s="36"/>
      <c r="F47" s="36"/>
    </row>
    <row r="48" spans="1:6" ht="79.2">
      <c r="A48" s="14" t="s">
        <v>89</v>
      </c>
      <c r="B48" s="15" t="s">
        <v>90</v>
      </c>
      <c r="C48" s="92"/>
      <c r="D48" s="92"/>
      <c r="E48" s="92"/>
      <c r="F48" s="93"/>
    </row>
    <row r="49" spans="1:6" ht="21" customHeight="1">
      <c r="A49" s="90"/>
      <c r="B49" s="91"/>
      <c r="C49" s="16">
        <v>257</v>
      </c>
      <c r="D49" s="17" t="s">
        <v>26</v>
      </c>
      <c r="E49" s="18"/>
      <c r="F49" s="19">
        <f>C49*E49</f>
        <v>0</v>
      </c>
    </row>
    <row r="50" spans="1:6">
      <c r="A50" s="36"/>
      <c r="B50" s="36"/>
      <c r="C50" s="37"/>
      <c r="D50" s="36"/>
      <c r="E50" s="36"/>
      <c r="F50" s="36"/>
    </row>
    <row r="51" spans="1:6" ht="79.2">
      <c r="A51" s="14" t="s">
        <v>91</v>
      </c>
      <c r="B51" s="15" t="s">
        <v>92</v>
      </c>
      <c r="C51" s="92"/>
      <c r="D51" s="92"/>
      <c r="E51" s="92"/>
      <c r="F51" s="93"/>
    </row>
    <row r="52" spans="1:6" ht="20.25" customHeight="1">
      <c r="A52" s="90"/>
      <c r="B52" s="91"/>
      <c r="C52" s="16">
        <v>43</v>
      </c>
      <c r="D52" s="17" t="s">
        <v>26</v>
      </c>
      <c r="E52" s="18"/>
      <c r="F52" s="19">
        <f>C52*E52</f>
        <v>0</v>
      </c>
    </row>
    <row r="53" spans="1:6" ht="15" customHeight="1">
      <c r="A53" s="26"/>
      <c r="B53" s="51"/>
      <c r="C53" s="40"/>
      <c r="D53" s="29"/>
      <c r="E53" s="36"/>
      <c r="F53" s="36"/>
    </row>
    <row r="54" spans="1:6" ht="92.4">
      <c r="A54" s="14" t="s">
        <v>93</v>
      </c>
      <c r="B54" s="15" t="s">
        <v>94</v>
      </c>
      <c r="C54" s="92"/>
      <c r="D54" s="92"/>
      <c r="E54" s="92"/>
      <c r="F54" s="93"/>
    </row>
    <row r="55" spans="1:6" ht="20.100000000000001" customHeight="1">
      <c r="A55" s="90"/>
      <c r="B55" s="91"/>
      <c r="C55" s="16">
        <v>2</v>
      </c>
      <c r="D55" s="17" t="s">
        <v>29</v>
      </c>
      <c r="E55" s="18"/>
      <c r="F55" s="19">
        <f>C55*E55</f>
        <v>0</v>
      </c>
    </row>
    <row r="56" spans="1:6" ht="15" customHeight="1">
      <c r="A56" s="36"/>
      <c r="B56" s="36"/>
      <c r="C56" s="37"/>
      <c r="D56" s="36"/>
      <c r="E56" s="36"/>
      <c r="F56" s="36"/>
    </row>
    <row r="57" spans="1:6" ht="79.2">
      <c r="A57" s="14" t="s">
        <v>95</v>
      </c>
      <c r="B57" s="39" t="s">
        <v>96</v>
      </c>
      <c r="C57" s="92"/>
      <c r="D57" s="92"/>
      <c r="E57" s="92"/>
      <c r="F57" s="93"/>
    </row>
    <row r="58" spans="1:6" ht="20.25" customHeight="1">
      <c r="A58" s="90"/>
      <c r="B58" s="91"/>
      <c r="C58" s="16">
        <v>1</v>
      </c>
      <c r="D58" s="17" t="s">
        <v>18</v>
      </c>
      <c r="E58" s="18"/>
      <c r="F58" s="19">
        <f>C58*E58</f>
        <v>0</v>
      </c>
    </row>
    <row r="59" spans="1:6" ht="20.25" customHeight="1">
      <c r="A59" s="36"/>
      <c r="B59" s="36"/>
      <c r="C59" s="37"/>
      <c r="D59" s="36"/>
      <c r="E59" s="36"/>
      <c r="F59" s="36"/>
    </row>
    <row r="60" spans="1:6" ht="105.6">
      <c r="A60" s="14" t="s">
        <v>97</v>
      </c>
      <c r="B60" s="22" t="s">
        <v>98</v>
      </c>
      <c r="C60" s="92"/>
      <c r="D60" s="92"/>
      <c r="E60" s="92"/>
      <c r="F60" s="93"/>
    </row>
    <row r="61" spans="1:6" ht="20.25" customHeight="1">
      <c r="A61" s="90"/>
      <c r="B61" s="91"/>
      <c r="C61" s="16">
        <v>7</v>
      </c>
      <c r="D61" s="17" t="s">
        <v>26</v>
      </c>
      <c r="E61" s="18"/>
      <c r="F61" s="19">
        <f>C61*E61</f>
        <v>0</v>
      </c>
    </row>
    <row r="62" spans="1:6" ht="20.25" customHeight="1">
      <c r="A62" s="36"/>
      <c r="B62" s="36"/>
      <c r="C62" s="37"/>
      <c r="D62" s="36"/>
      <c r="E62" s="36"/>
      <c r="F62" s="36"/>
    </row>
    <row r="63" spans="1:6" ht="105.6">
      <c r="A63" s="14" t="s">
        <v>99</v>
      </c>
      <c r="B63" s="22" t="s">
        <v>100</v>
      </c>
      <c r="C63" s="92"/>
      <c r="D63" s="92"/>
      <c r="E63" s="92"/>
      <c r="F63" s="93"/>
    </row>
    <row r="64" spans="1:6" ht="20.25" customHeight="1">
      <c r="A64" s="90"/>
      <c r="B64" s="91"/>
      <c r="C64" s="16">
        <v>12</v>
      </c>
      <c r="D64" s="17" t="s">
        <v>26</v>
      </c>
      <c r="E64" s="18"/>
      <c r="F64" s="19">
        <f>C64*E64</f>
        <v>0</v>
      </c>
    </row>
    <row r="65" spans="1:6" ht="20.25" customHeight="1">
      <c r="A65" s="52"/>
      <c r="B65" s="52"/>
      <c r="C65" s="28"/>
      <c r="D65" s="29"/>
      <c r="E65" s="28"/>
      <c r="F65" s="28"/>
    </row>
    <row r="66" spans="1:6" ht="105.6">
      <c r="A66" s="14" t="s">
        <v>101</v>
      </c>
      <c r="B66" s="22" t="s">
        <v>100</v>
      </c>
      <c r="C66" s="92"/>
      <c r="D66" s="92"/>
      <c r="E66" s="92"/>
      <c r="F66" s="93"/>
    </row>
    <row r="67" spans="1:6" ht="20.25" customHeight="1">
      <c r="A67" s="90"/>
      <c r="B67" s="91"/>
      <c r="C67" s="16">
        <v>8</v>
      </c>
      <c r="D67" s="17" t="s">
        <v>26</v>
      </c>
      <c r="E67" s="18"/>
      <c r="F67" s="19">
        <f>C67*E67</f>
        <v>0</v>
      </c>
    </row>
    <row r="68" spans="1:6" ht="20.25" customHeight="1">
      <c r="A68" s="36"/>
      <c r="B68" s="36"/>
      <c r="C68" s="37"/>
      <c r="D68" s="36"/>
      <c r="E68" s="36"/>
      <c r="F68" s="36"/>
    </row>
    <row r="69" spans="1:6" ht="92.4">
      <c r="A69" s="14" t="s">
        <v>102</v>
      </c>
      <c r="B69" s="22" t="s">
        <v>103</v>
      </c>
      <c r="C69" s="92"/>
      <c r="D69" s="92"/>
      <c r="E69" s="92"/>
      <c r="F69" s="93"/>
    </row>
    <row r="70" spans="1:6" ht="20.25" customHeight="1">
      <c r="A70" s="90"/>
      <c r="B70" s="91"/>
      <c r="C70" s="16">
        <v>3</v>
      </c>
      <c r="D70" s="17" t="s">
        <v>29</v>
      </c>
      <c r="E70" s="18"/>
      <c r="F70" s="19">
        <f>C70*E70</f>
        <v>0</v>
      </c>
    </row>
    <row r="71" spans="1:6" ht="20.25" customHeight="1">
      <c r="A71" s="36"/>
      <c r="B71" s="36"/>
      <c r="C71" s="37"/>
      <c r="D71" s="36"/>
      <c r="E71" s="36"/>
      <c r="F71" s="36"/>
    </row>
    <row r="72" spans="1:6" ht="132">
      <c r="A72" s="14" t="s">
        <v>104</v>
      </c>
      <c r="B72" s="15" t="s">
        <v>105</v>
      </c>
      <c r="C72" s="92"/>
      <c r="D72" s="92"/>
      <c r="E72" s="92"/>
      <c r="F72" s="101"/>
    </row>
    <row r="73" spans="1:6">
      <c r="A73" s="41"/>
      <c r="B73" s="53" t="s">
        <v>106</v>
      </c>
      <c r="C73" s="54">
        <v>5</v>
      </c>
      <c r="D73" s="55" t="s">
        <v>29</v>
      </c>
      <c r="E73" s="49"/>
      <c r="F73" s="48"/>
    </row>
    <row r="74" spans="1:6">
      <c r="A74" s="41"/>
      <c r="B74" s="53" t="s">
        <v>107</v>
      </c>
      <c r="C74" s="54">
        <v>40</v>
      </c>
      <c r="D74" s="55" t="s">
        <v>29</v>
      </c>
      <c r="E74" s="49"/>
      <c r="F74" s="56"/>
    </row>
    <row r="75" spans="1:6" ht="20.25" customHeight="1">
      <c r="A75" s="30"/>
      <c r="B75" s="38" t="s">
        <v>21</v>
      </c>
      <c r="C75" s="16">
        <f>SUM(C73:C74)</f>
        <v>45</v>
      </c>
      <c r="D75" s="17" t="s">
        <v>29</v>
      </c>
      <c r="E75" s="18"/>
      <c r="F75" s="19">
        <f>C75*E75</f>
        <v>0</v>
      </c>
    </row>
    <row r="76" spans="1:6" ht="20.25" customHeight="1">
      <c r="A76" s="26"/>
      <c r="B76" s="57"/>
      <c r="C76" s="28"/>
      <c r="D76" s="29"/>
      <c r="E76" s="28"/>
      <c r="F76" s="28"/>
    </row>
    <row r="77" spans="1:6" ht="66">
      <c r="A77" s="14" t="s">
        <v>108</v>
      </c>
      <c r="B77" s="15" t="s">
        <v>49</v>
      </c>
      <c r="C77" s="92"/>
      <c r="D77" s="92"/>
      <c r="E77" s="92"/>
      <c r="F77" s="93"/>
    </row>
    <row r="78" spans="1:6">
      <c r="A78" s="90"/>
      <c r="B78" s="91"/>
      <c r="C78" s="16">
        <v>96</v>
      </c>
      <c r="D78" s="17" t="s">
        <v>36</v>
      </c>
      <c r="E78" s="18"/>
      <c r="F78" s="19">
        <f>C78*E78</f>
        <v>0</v>
      </c>
    </row>
    <row r="79" spans="1:6">
      <c r="A79" s="26"/>
      <c r="B79" s="27"/>
      <c r="C79" s="28"/>
      <c r="D79" s="29"/>
      <c r="E79" s="28"/>
      <c r="F79" s="28"/>
    </row>
    <row r="80" spans="1:6" ht="39.6">
      <c r="A80" s="14" t="s">
        <v>109</v>
      </c>
      <c r="B80" s="15" t="s">
        <v>51</v>
      </c>
      <c r="C80" s="92"/>
      <c r="D80" s="92"/>
      <c r="E80" s="92"/>
      <c r="F80" s="93"/>
    </row>
    <row r="81" spans="1:6">
      <c r="A81" s="90"/>
      <c r="B81" s="91"/>
      <c r="C81" s="16">
        <v>187.28</v>
      </c>
      <c r="D81" s="17" t="s">
        <v>36</v>
      </c>
      <c r="E81" s="18"/>
      <c r="F81" s="19">
        <f>C81*E81</f>
        <v>0</v>
      </c>
    </row>
    <row r="82" spans="1:6">
      <c r="A82" s="36"/>
      <c r="B82" s="37"/>
      <c r="C82" s="37"/>
      <c r="D82" s="36"/>
      <c r="E82" s="36"/>
      <c r="F82" s="36"/>
    </row>
    <row r="83" spans="1:6" ht="39.6">
      <c r="A83" s="14" t="s">
        <v>110</v>
      </c>
      <c r="B83" s="15" t="s">
        <v>111</v>
      </c>
      <c r="C83" s="92"/>
      <c r="D83" s="92"/>
      <c r="E83" s="92"/>
      <c r="F83" s="93"/>
    </row>
    <row r="84" spans="1:6">
      <c r="A84" s="90"/>
      <c r="B84" s="91"/>
      <c r="C84" s="16">
        <v>82.75</v>
      </c>
      <c r="D84" s="17" t="s">
        <v>36</v>
      </c>
      <c r="E84" s="18"/>
      <c r="F84" s="19">
        <f>C84*E84</f>
        <v>0</v>
      </c>
    </row>
    <row r="85" spans="1:6">
      <c r="A85" s="36"/>
      <c r="B85" s="37"/>
      <c r="C85" s="37"/>
      <c r="D85" s="36"/>
      <c r="E85" s="36"/>
      <c r="F85" s="36"/>
    </row>
    <row r="86" spans="1:6" ht="39.6">
      <c r="A86" s="14" t="s">
        <v>112</v>
      </c>
      <c r="B86" s="15" t="s">
        <v>113</v>
      </c>
      <c r="C86" s="92"/>
      <c r="D86" s="92"/>
      <c r="E86" s="92"/>
      <c r="F86" s="93"/>
    </row>
    <row r="87" spans="1:6">
      <c r="A87" s="90"/>
      <c r="B87" s="91"/>
      <c r="C87" s="16">
        <v>80.7</v>
      </c>
      <c r="D87" s="17" t="s">
        <v>36</v>
      </c>
      <c r="E87" s="18"/>
      <c r="F87" s="19">
        <f>C87*E87</f>
        <v>0</v>
      </c>
    </row>
    <row r="88" spans="1:6" ht="20.25" customHeight="1">
      <c r="A88" s="26"/>
      <c r="B88" s="57"/>
      <c r="C88" s="28"/>
      <c r="D88" s="29"/>
      <c r="E88" s="28"/>
      <c r="F88" s="28"/>
    </row>
    <row r="89" spans="1:6" ht="52.8">
      <c r="A89" s="14" t="s">
        <v>114</v>
      </c>
      <c r="B89" s="15" t="s">
        <v>53</v>
      </c>
      <c r="C89" s="98"/>
      <c r="D89" s="99"/>
      <c r="E89" s="99"/>
      <c r="F89" s="100"/>
    </row>
    <row r="90" spans="1:6" ht="20.25" customHeight="1">
      <c r="A90" s="58"/>
      <c r="B90" s="59"/>
      <c r="C90" s="16">
        <v>148.22</v>
      </c>
      <c r="D90" s="17" t="s">
        <v>36</v>
      </c>
      <c r="E90" s="18"/>
      <c r="F90" s="19">
        <f>C90*E90</f>
        <v>0</v>
      </c>
    </row>
    <row r="91" spans="1:6" ht="20.25" customHeight="1">
      <c r="A91" s="26"/>
      <c r="B91" s="57"/>
      <c r="C91" s="32"/>
      <c r="D91" s="33"/>
      <c r="E91" s="32"/>
      <c r="F91" s="32"/>
    </row>
    <row r="92" spans="1:6" ht="15.75" customHeight="1">
      <c r="A92" s="14" t="s">
        <v>115</v>
      </c>
      <c r="B92" s="22" t="s">
        <v>55</v>
      </c>
      <c r="C92" s="92"/>
      <c r="D92" s="92"/>
      <c r="E92" s="92"/>
      <c r="F92" s="93"/>
    </row>
    <row r="93" spans="1:6" ht="20.25" customHeight="1">
      <c r="A93" s="90"/>
      <c r="B93" s="91"/>
      <c r="C93" s="16">
        <v>300</v>
      </c>
      <c r="D93" s="17" t="s">
        <v>26</v>
      </c>
      <c r="E93" s="18"/>
      <c r="F93" s="19">
        <f>C93*E93</f>
        <v>0</v>
      </c>
    </row>
    <row r="94" spans="1:6" ht="15" customHeight="1">
      <c r="A94" s="36"/>
      <c r="B94" s="36"/>
      <c r="C94" s="37"/>
      <c r="D94" s="36"/>
      <c r="E94" s="36"/>
      <c r="F94" s="36"/>
    </row>
    <row r="95" spans="1:6" ht="26.4">
      <c r="A95" s="14" t="s">
        <v>116</v>
      </c>
      <c r="B95" s="22" t="s">
        <v>117</v>
      </c>
      <c r="C95" s="92"/>
      <c r="D95" s="92"/>
      <c r="E95" s="92"/>
      <c r="F95" s="93"/>
    </row>
    <row r="96" spans="1:6" ht="20.25" customHeight="1">
      <c r="A96" s="90"/>
      <c r="B96" s="91"/>
      <c r="C96" s="16">
        <v>300</v>
      </c>
      <c r="D96" s="17" t="s">
        <v>26</v>
      </c>
      <c r="E96" s="18"/>
      <c r="F96" s="19">
        <f>C96*E96</f>
        <v>0</v>
      </c>
    </row>
    <row r="97" spans="1:6" ht="20.25" customHeight="1">
      <c r="A97" s="60"/>
      <c r="B97" s="60"/>
      <c r="C97" s="32"/>
      <c r="D97" s="33"/>
      <c r="E97" s="32"/>
      <c r="F97" s="32"/>
    </row>
    <row r="98" spans="1:6" ht="239.25" customHeight="1">
      <c r="A98" s="14" t="s">
        <v>118</v>
      </c>
      <c r="B98" s="15" t="s">
        <v>119</v>
      </c>
      <c r="C98" s="92"/>
      <c r="D98" s="92"/>
      <c r="E98" s="92"/>
      <c r="F98" s="93"/>
    </row>
    <row r="99" spans="1:6" ht="20.25" customHeight="1">
      <c r="A99" s="90"/>
      <c r="B99" s="91"/>
      <c r="C99" s="16">
        <v>1</v>
      </c>
      <c r="D99" s="17" t="s">
        <v>18</v>
      </c>
      <c r="E99" s="18"/>
      <c r="F99" s="19">
        <f>C99*E99</f>
        <v>0</v>
      </c>
    </row>
    <row r="100" spans="1:6" ht="20.25" customHeight="1">
      <c r="A100" s="60"/>
      <c r="B100" s="60"/>
      <c r="C100" s="32"/>
      <c r="D100" s="33"/>
      <c r="E100" s="32"/>
      <c r="F100" s="32"/>
    </row>
    <row r="101" spans="1:6" ht="15" customHeight="1">
      <c r="C101" s="35"/>
    </row>
    <row r="102" spans="1:6">
      <c r="C102" s="35"/>
    </row>
    <row r="103" spans="1:6" s="1" customFormat="1" ht="20.25" customHeight="1">
      <c r="A103" s="23"/>
      <c r="B103" s="4" t="s">
        <v>59</v>
      </c>
      <c r="C103" s="94" t="s">
        <v>21</v>
      </c>
      <c r="D103" s="95"/>
      <c r="E103" s="24"/>
      <c r="F103" s="25">
        <f>F96+F93+F90+F87+F84+F81+F78+F75+F70+F67+F64+F61+F58+F55+F52+F49+F46+F42+F37+F34+F31+F28+F25+F22+F19+F16+F13+F10+F7+F99</f>
        <v>0</v>
      </c>
    </row>
  </sheetData>
  <mergeCells count="58">
    <mergeCell ref="C98:F98"/>
    <mergeCell ref="A99:B99"/>
    <mergeCell ref="C103:D103"/>
    <mergeCell ref="C89:F89"/>
    <mergeCell ref="C92:F92"/>
    <mergeCell ref="A93:B93"/>
    <mergeCell ref="C95:F95"/>
    <mergeCell ref="A96:B96"/>
    <mergeCell ref="A81:B81"/>
    <mergeCell ref="C83:F83"/>
    <mergeCell ref="A84:B84"/>
    <mergeCell ref="C86:F86"/>
    <mergeCell ref="A87:B87"/>
    <mergeCell ref="A70:B70"/>
    <mergeCell ref="C72:F72"/>
    <mergeCell ref="C77:F77"/>
    <mergeCell ref="A78:B78"/>
    <mergeCell ref="C80:F80"/>
    <mergeCell ref="C63:F63"/>
    <mergeCell ref="A64:B64"/>
    <mergeCell ref="C66:F66"/>
    <mergeCell ref="A67:B67"/>
    <mergeCell ref="C69:F69"/>
    <mergeCell ref="A55:B55"/>
    <mergeCell ref="C57:F57"/>
    <mergeCell ref="A58:B58"/>
    <mergeCell ref="C60:F60"/>
    <mergeCell ref="A61:B61"/>
    <mergeCell ref="C48:F48"/>
    <mergeCell ref="A49:B49"/>
    <mergeCell ref="C51:F51"/>
    <mergeCell ref="A52:B52"/>
    <mergeCell ref="C54:F54"/>
    <mergeCell ref="A37:B37"/>
    <mergeCell ref="C39:F39"/>
    <mergeCell ref="A42:B42"/>
    <mergeCell ref="C44:F44"/>
    <mergeCell ref="A46:B46"/>
    <mergeCell ref="C30:F30"/>
    <mergeCell ref="A31:B31"/>
    <mergeCell ref="C33:F33"/>
    <mergeCell ref="A34:B34"/>
    <mergeCell ref="C36:F36"/>
    <mergeCell ref="A22:B22"/>
    <mergeCell ref="C24:F24"/>
    <mergeCell ref="A25:B25"/>
    <mergeCell ref="C27:F27"/>
    <mergeCell ref="A28:B28"/>
    <mergeCell ref="C15:F15"/>
    <mergeCell ref="A16:B16"/>
    <mergeCell ref="C18:F18"/>
    <mergeCell ref="A19:B19"/>
    <mergeCell ref="C21:F21"/>
    <mergeCell ref="C6:F6"/>
    <mergeCell ref="A7:B7"/>
    <mergeCell ref="C9:F9"/>
    <mergeCell ref="C12:F12"/>
    <mergeCell ref="A13:B13"/>
  </mergeCells>
  <pageMargins left="0.82986111111111105" right="0.42777777777777798" top="0.468055555555556" bottom="0.62916666666666698" header="0.27916666666666701" footer="0.23888888888888901"/>
  <pageSetup paperSize="9" scale="86" orientation="portrait" r:id="rId1"/>
  <headerFooter alignWithMargins="0">
    <oddHeader>&amp;CArhiteza d.o.o.,Bezenškova 34, SI - 2000 Maribor</oddHeader>
    <oddFooter>&amp;LSKATEPARK S SPREMLJAJOČIM
 GOSTINSKIM LOKALOM V MARIBORU&amp;COdvodnjavanje&amp;R&amp;P/&amp;N</oddFooter>
  </headerFooter>
  <rowBreaks count="3" manualBreakCount="3">
    <brk id="53" max="5" man="1"/>
    <brk id="62" max="5" man="1"/>
    <brk id="88"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55"/>
  <sheetViews>
    <sheetView view="pageBreakPreview" topLeftCell="A40" zoomScaleNormal="100" zoomScaleSheetLayoutView="100" workbookViewId="0">
      <selection activeCell="E48" sqref="E48"/>
    </sheetView>
  </sheetViews>
  <sheetFormatPr defaultColWidth="9.109375" defaultRowHeight="13.2"/>
  <cols>
    <col min="1" max="1" width="8.5546875" style="2" customWidth="1"/>
    <col min="2" max="2" width="41.44140625" style="2" customWidth="1"/>
    <col min="3" max="3" width="11.33203125" style="2" customWidth="1"/>
    <col min="4" max="4" width="5.5546875" style="2" customWidth="1"/>
    <col min="5" max="5" width="15.88671875" style="2" customWidth="1"/>
    <col min="6" max="6" width="20.5546875" style="2" customWidth="1"/>
    <col min="7" max="16384" width="9.109375" style="2"/>
  </cols>
  <sheetData>
    <row r="3" spans="1:6" s="1" customFormat="1" ht="15.6">
      <c r="A3" s="3" t="s">
        <v>120</v>
      </c>
      <c r="B3" s="4" t="s">
        <v>121</v>
      </c>
      <c r="C3" s="5" t="s">
        <v>12</v>
      </c>
      <c r="D3" s="5" t="s">
        <v>13</v>
      </c>
      <c r="E3" s="5" t="s">
        <v>14</v>
      </c>
      <c r="F3" s="6" t="s">
        <v>15</v>
      </c>
    </row>
    <row r="4" spans="1:6" ht="15.6">
      <c r="A4" s="7"/>
      <c r="B4" s="8"/>
      <c r="C4" s="9"/>
      <c r="D4" s="9"/>
      <c r="E4" s="9"/>
      <c r="F4" s="10"/>
    </row>
    <row r="5" spans="1:6" ht="79.2">
      <c r="A5" s="14" t="s">
        <v>122</v>
      </c>
      <c r="B5" s="15" t="s">
        <v>123</v>
      </c>
      <c r="C5" s="88"/>
      <c r="D5" s="88"/>
      <c r="E5" s="88"/>
      <c r="F5" s="89"/>
    </row>
    <row r="6" spans="1:6">
      <c r="A6" s="90"/>
      <c r="B6" s="91"/>
      <c r="C6" s="16">
        <v>1500</v>
      </c>
      <c r="D6" s="17" t="s">
        <v>80</v>
      </c>
      <c r="E6" s="18"/>
      <c r="F6" s="19">
        <f>C6*E6</f>
        <v>0</v>
      </c>
    </row>
    <row r="7" spans="1:6" ht="15.6">
      <c r="A7" s="7"/>
      <c r="B7" s="8"/>
      <c r="C7" s="9"/>
      <c r="D7" s="9"/>
      <c r="E7" s="9"/>
      <c r="F7" s="10"/>
    </row>
    <row r="8" spans="1:6" ht="55.5" customHeight="1">
      <c r="A8" s="14" t="s">
        <v>124</v>
      </c>
      <c r="B8" s="15" t="s">
        <v>125</v>
      </c>
      <c r="C8" s="88"/>
      <c r="D8" s="88"/>
      <c r="E8" s="88"/>
      <c r="F8" s="89"/>
    </row>
    <row r="9" spans="1:6" ht="20.100000000000001" customHeight="1">
      <c r="A9" s="90"/>
      <c r="B9" s="91"/>
      <c r="C9" s="16">
        <v>2468</v>
      </c>
      <c r="D9" s="17" t="s">
        <v>80</v>
      </c>
      <c r="E9" s="18"/>
      <c r="F9" s="19">
        <f>C9*E9</f>
        <v>0</v>
      </c>
    </row>
    <row r="10" spans="1:6" ht="15.6">
      <c r="A10" s="7"/>
      <c r="B10" s="20"/>
      <c r="C10" s="21"/>
      <c r="D10" s="9"/>
      <c r="E10" s="9"/>
      <c r="F10" s="10"/>
    </row>
    <row r="11" spans="1:6" ht="92.4">
      <c r="A11" s="14" t="s">
        <v>126</v>
      </c>
      <c r="B11" s="15" t="s">
        <v>127</v>
      </c>
      <c r="C11" s="88"/>
      <c r="D11" s="88"/>
      <c r="E11" s="88"/>
      <c r="F11" s="89"/>
    </row>
    <row r="12" spans="1:6" ht="20.100000000000001" customHeight="1">
      <c r="A12" s="90"/>
      <c r="B12" s="91"/>
      <c r="C12" s="16">
        <v>580.35</v>
      </c>
      <c r="D12" s="17" t="s">
        <v>36</v>
      </c>
      <c r="E12" s="18"/>
      <c r="F12" s="19">
        <f>C12*E12</f>
        <v>0</v>
      </c>
    </row>
    <row r="13" spans="1:6" ht="15.6">
      <c r="A13" s="7"/>
      <c r="B13" s="20"/>
      <c r="C13" s="21"/>
      <c r="D13" s="9"/>
      <c r="E13" s="9"/>
      <c r="F13" s="10"/>
    </row>
    <row r="14" spans="1:6" ht="79.2">
      <c r="A14" s="14" t="s">
        <v>128</v>
      </c>
      <c r="B14" s="22" t="s">
        <v>129</v>
      </c>
      <c r="C14" s="88"/>
      <c r="D14" s="88"/>
      <c r="E14" s="88"/>
      <c r="F14" s="102"/>
    </row>
    <row r="15" spans="1:6" ht="20.100000000000001" customHeight="1">
      <c r="A15" s="90"/>
      <c r="B15" s="91"/>
      <c r="C15" s="16">
        <v>95</v>
      </c>
      <c r="D15" s="17" t="s">
        <v>26</v>
      </c>
      <c r="E15" s="16"/>
      <c r="F15" s="19">
        <f>C15*E15</f>
        <v>0</v>
      </c>
    </row>
    <row r="16" spans="1:6" ht="15.6">
      <c r="A16" s="7"/>
      <c r="B16" s="20"/>
      <c r="C16" s="21"/>
      <c r="D16" s="9"/>
      <c r="E16" s="9"/>
      <c r="F16" s="10"/>
    </row>
    <row r="17" spans="1:6" ht="39.6">
      <c r="A17" s="14" t="s">
        <v>130</v>
      </c>
      <c r="B17" s="22" t="s">
        <v>131</v>
      </c>
      <c r="C17" s="88"/>
      <c r="D17" s="88"/>
      <c r="E17" s="88"/>
      <c r="F17" s="89"/>
    </row>
    <row r="18" spans="1:6" ht="20.100000000000001" customHeight="1">
      <c r="A18" s="90"/>
      <c r="B18" s="91"/>
      <c r="C18" s="16">
        <v>420</v>
      </c>
      <c r="D18" s="17" t="s">
        <v>26</v>
      </c>
      <c r="E18" s="18"/>
      <c r="F18" s="19">
        <f>C18*E18</f>
        <v>0</v>
      </c>
    </row>
    <row r="19" spans="1:6" ht="15.6">
      <c r="A19" s="7"/>
      <c r="B19" s="20"/>
      <c r="C19" s="21"/>
      <c r="D19" s="9"/>
      <c r="E19" s="9"/>
      <c r="F19" s="10"/>
    </row>
    <row r="20" spans="1:6" ht="145.19999999999999">
      <c r="A20" s="14" t="s">
        <v>132</v>
      </c>
      <c r="B20" s="15" t="s">
        <v>133</v>
      </c>
      <c r="C20" s="88"/>
      <c r="D20" s="88"/>
      <c r="E20" s="88"/>
      <c r="F20" s="89"/>
    </row>
    <row r="21" spans="1:6" ht="20.100000000000001" customHeight="1">
      <c r="A21" s="90"/>
      <c r="B21" s="91"/>
      <c r="C21" s="16">
        <v>25</v>
      </c>
      <c r="D21" s="17" t="s">
        <v>80</v>
      </c>
      <c r="E21" s="18"/>
      <c r="F21" s="19">
        <f>C21*E21</f>
        <v>0</v>
      </c>
    </row>
    <row r="22" spans="1:6" ht="15.75" customHeight="1">
      <c r="A22" s="7"/>
      <c r="B22" s="20"/>
      <c r="C22" s="21"/>
      <c r="D22" s="9"/>
      <c r="E22" s="9"/>
      <c r="F22" s="10"/>
    </row>
    <row r="23" spans="1:6" ht="91.5" customHeight="1">
      <c r="A23" s="14" t="s">
        <v>134</v>
      </c>
      <c r="B23" s="15" t="s">
        <v>135</v>
      </c>
      <c r="C23" s="88"/>
      <c r="D23" s="88"/>
      <c r="E23" s="88"/>
      <c r="F23" s="89"/>
    </row>
    <row r="24" spans="1:6" ht="15.75" customHeight="1">
      <c r="A24" s="90"/>
      <c r="B24" s="91"/>
      <c r="C24" s="16">
        <v>185</v>
      </c>
      <c r="D24" s="17" t="s">
        <v>80</v>
      </c>
      <c r="E24" s="18"/>
      <c r="F24" s="19">
        <f>C24*E24</f>
        <v>0</v>
      </c>
    </row>
    <row r="25" spans="1:6" ht="15.75" customHeight="1">
      <c r="A25" s="7"/>
      <c r="B25" s="20"/>
      <c r="C25" s="21"/>
      <c r="D25" s="9"/>
      <c r="E25" s="9"/>
      <c r="F25" s="10"/>
    </row>
    <row r="26" spans="1:6" ht="145.19999999999999">
      <c r="A26" s="14" t="s">
        <v>136</v>
      </c>
      <c r="B26" s="15" t="s">
        <v>137</v>
      </c>
      <c r="C26" s="88"/>
      <c r="D26" s="88"/>
      <c r="E26" s="88"/>
      <c r="F26" s="89"/>
    </row>
    <row r="27" spans="1:6" ht="15.75" customHeight="1">
      <c r="A27" s="90"/>
      <c r="B27" s="91"/>
      <c r="C27" s="16">
        <v>525</v>
      </c>
      <c r="D27" s="17" t="s">
        <v>80</v>
      </c>
      <c r="E27" s="18"/>
      <c r="F27" s="19">
        <f>C27*E27</f>
        <v>0</v>
      </c>
    </row>
    <row r="28" spans="1:6" ht="15.75" customHeight="1">
      <c r="A28" s="7"/>
      <c r="B28" s="20"/>
      <c r="C28" s="21"/>
      <c r="D28" s="9"/>
      <c r="E28" s="9"/>
      <c r="F28" s="10"/>
    </row>
    <row r="29" spans="1:6" ht="145.19999999999999">
      <c r="A29" s="14" t="s">
        <v>138</v>
      </c>
      <c r="B29" s="15" t="s">
        <v>139</v>
      </c>
      <c r="C29" s="88"/>
      <c r="D29" s="88"/>
      <c r="E29" s="88"/>
      <c r="F29" s="102"/>
    </row>
    <row r="30" spans="1:6" ht="15.75" customHeight="1">
      <c r="A30" s="90"/>
      <c r="B30" s="91"/>
      <c r="C30" s="16">
        <v>575</v>
      </c>
      <c r="D30" s="17" t="s">
        <v>80</v>
      </c>
      <c r="E30" s="16"/>
      <c r="F30" s="19">
        <f>C30*E30</f>
        <v>0</v>
      </c>
    </row>
    <row r="31" spans="1:6" ht="15.75" customHeight="1">
      <c r="A31" s="26"/>
      <c r="B31" s="27"/>
      <c r="C31" s="28"/>
      <c r="D31" s="29"/>
      <c r="E31" s="28"/>
      <c r="F31" s="28"/>
    </row>
    <row r="32" spans="1:6" ht="145.19999999999999">
      <c r="A32" s="14" t="s">
        <v>140</v>
      </c>
      <c r="B32" s="15" t="s">
        <v>141</v>
      </c>
      <c r="C32" s="88"/>
      <c r="D32" s="88"/>
      <c r="E32" s="88"/>
      <c r="F32" s="89"/>
    </row>
    <row r="33" spans="1:6" ht="15.75" customHeight="1">
      <c r="A33" s="30"/>
      <c r="B33" s="31"/>
      <c r="C33" s="16">
        <v>453</v>
      </c>
      <c r="D33" s="17" t="s">
        <v>80</v>
      </c>
      <c r="E33" s="18"/>
      <c r="F33" s="19">
        <f>C33*E33</f>
        <v>0</v>
      </c>
    </row>
    <row r="34" spans="1:6" ht="15.75" customHeight="1">
      <c r="A34" s="26"/>
      <c r="B34" s="27"/>
      <c r="C34" s="32"/>
      <c r="D34" s="33"/>
      <c r="E34" s="32"/>
      <c r="F34" s="32"/>
    </row>
    <row r="35" spans="1:6" ht="66">
      <c r="A35" s="14" t="s">
        <v>142</v>
      </c>
      <c r="B35" s="15" t="s">
        <v>143</v>
      </c>
      <c r="C35" s="88"/>
      <c r="D35" s="88"/>
      <c r="E35" s="88"/>
      <c r="F35" s="89"/>
    </row>
    <row r="36" spans="1:6" ht="15.75" customHeight="1">
      <c r="A36" s="90"/>
      <c r="B36" s="91"/>
      <c r="C36" s="16">
        <v>22</v>
      </c>
      <c r="D36" s="17" t="s">
        <v>36</v>
      </c>
      <c r="E36" s="18"/>
      <c r="F36" s="19">
        <f>C36*E36</f>
        <v>0</v>
      </c>
    </row>
    <row r="37" spans="1:6" ht="15.9" customHeight="1">
      <c r="A37" s="26"/>
      <c r="B37" s="27"/>
      <c r="C37" s="28"/>
      <c r="D37" s="29"/>
      <c r="E37" s="28"/>
      <c r="F37" s="28"/>
    </row>
    <row r="38" spans="1:6" ht="52.8">
      <c r="A38" s="14" t="s">
        <v>144</v>
      </c>
      <c r="B38" s="15" t="s">
        <v>145</v>
      </c>
      <c r="C38" s="88"/>
      <c r="D38" s="88"/>
      <c r="E38" s="88"/>
      <c r="F38" s="89"/>
    </row>
    <row r="39" spans="1:6" ht="15.9" customHeight="1">
      <c r="A39" s="90"/>
      <c r="B39" s="91"/>
      <c r="C39" s="16">
        <v>733</v>
      </c>
      <c r="D39" s="17" t="s">
        <v>80</v>
      </c>
      <c r="E39" s="18"/>
      <c r="F39" s="19">
        <f>C39*E39</f>
        <v>0</v>
      </c>
    </row>
    <row r="40" spans="1:6" ht="15.9" customHeight="1">
      <c r="A40" s="12"/>
      <c r="B40" s="34"/>
      <c r="C40" s="32"/>
      <c r="D40" s="33"/>
      <c r="E40" s="32"/>
      <c r="F40" s="32"/>
    </row>
    <row r="41" spans="1:6" ht="39.6">
      <c r="A41" s="14" t="s">
        <v>146</v>
      </c>
      <c r="B41" s="15" t="s">
        <v>147</v>
      </c>
      <c r="C41" s="88"/>
      <c r="D41" s="88"/>
      <c r="E41" s="88"/>
      <c r="F41" s="89"/>
    </row>
    <row r="42" spans="1:6" ht="15.9" customHeight="1">
      <c r="A42" s="90"/>
      <c r="B42" s="91"/>
      <c r="C42" s="16">
        <v>733</v>
      </c>
      <c r="D42" s="17" t="s">
        <v>80</v>
      </c>
      <c r="E42" s="18"/>
      <c r="F42" s="19">
        <f>C42*E42</f>
        <v>0</v>
      </c>
    </row>
    <row r="43" spans="1:6" ht="15.9" customHeight="1">
      <c r="A43" s="12"/>
      <c r="B43" s="34"/>
      <c r="C43" s="32"/>
      <c r="D43" s="33"/>
      <c r="E43" s="32"/>
      <c r="F43" s="32"/>
    </row>
    <row r="44" spans="1:6" ht="52.8">
      <c r="A44" s="14" t="s">
        <v>148</v>
      </c>
      <c r="B44" s="15" t="s">
        <v>149</v>
      </c>
      <c r="C44" s="88"/>
      <c r="D44" s="88"/>
      <c r="E44" s="88"/>
      <c r="F44" s="89"/>
    </row>
    <row r="45" spans="1:6" ht="15.9" customHeight="1">
      <c r="A45" s="90"/>
      <c r="B45" s="91"/>
      <c r="C45" s="16">
        <v>2</v>
      </c>
      <c r="D45" s="17" t="s">
        <v>36</v>
      </c>
      <c r="E45" s="18"/>
      <c r="F45" s="19">
        <f>C45*E45</f>
        <v>0</v>
      </c>
    </row>
    <row r="46" spans="1:6" ht="15.9" customHeight="1">
      <c r="A46" s="12"/>
      <c r="B46" s="34"/>
      <c r="C46" s="32"/>
      <c r="D46" s="33"/>
      <c r="E46" s="32"/>
      <c r="F46" s="32"/>
    </row>
    <row r="47" spans="1:6" ht="105.6">
      <c r="A47" s="14" t="s">
        <v>150</v>
      </c>
      <c r="B47" s="15" t="s">
        <v>151</v>
      </c>
      <c r="C47" s="88"/>
      <c r="D47" s="88"/>
      <c r="E47" s="88"/>
      <c r="F47" s="89"/>
    </row>
    <row r="48" spans="1:6" ht="15.9" customHeight="1">
      <c r="A48" s="90"/>
      <c r="B48" s="91"/>
      <c r="C48" s="16">
        <v>1000</v>
      </c>
      <c r="D48" s="17" t="s">
        <v>80</v>
      </c>
      <c r="E48" s="18"/>
      <c r="F48" s="19">
        <f>C48*E48</f>
        <v>0</v>
      </c>
    </row>
    <row r="49" spans="1:6" ht="15.9" customHeight="1">
      <c r="A49" s="12"/>
      <c r="B49" s="34"/>
      <c r="C49" s="32"/>
      <c r="D49" s="33"/>
      <c r="E49" s="32"/>
      <c r="F49" s="32"/>
    </row>
    <row r="50" spans="1:6" s="1" customFormat="1" ht="42.75" customHeight="1">
      <c r="A50" s="23"/>
      <c r="B50" s="4" t="s">
        <v>121</v>
      </c>
      <c r="C50" s="94" t="s">
        <v>21</v>
      </c>
      <c r="D50" s="95"/>
      <c r="E50" s="24"/>
      <c r="F50" s="25">
        <f>F48+F45+F42+F39+F36+F33+F30+F27+F24+F21+F18+F15+F12+F9+F6</f>
        <v>0</v>
      </c>
    </row>
    <row r="55" spans="1:6">
      <c r="E55" s="2" t="s">
        <v>152</v>
      </c>
    </row>
  </sheetData>
  <mergeCells count="30">
    <mergeCell ref="C44:F44"/>
    <mergeCell ref="A45:B45"/>
    <mergeCell ref="C47:F47"/>
    <mergeCell ref="A48:B48"/>
    <mergeCell ref="C50:D50"/>
    <mergeCell ref="A36:B36"/>
    <mergeCell ref="C38:F38"/>
    <mergeCell ref="A39:B39"/>
    <mergeCell ref="C41:F41"/>
    <mergeCell ref="A42:B42"/>
    <mergeCell ref="A27:B27"/>
    <mergeCell ref="C29:F29"/>
    <mergeCell ref="A30:B30"/>
    <mergeCell ref="C32:F32"/>
    <mergeCell ref="C35:F35"/>
    <mergeCell ref="C20:F20"/>
    <mergeCell ref="A21:B21"/>
    <mergeCell ref="C23:F23"/>
    <mergeCell ref="A24:B24"/>
    <mergeCell ref="C26:F26"/>
    <mergeCell ref="A12:B12"/>
    <mergeCell ref="C14:F14"/>
    <mergeCell ref="A15:B15"/>
    <mergeCell ref="C17:F17"/>
    <mergeCell ref="A18:B18"/>
    <mergeCell ref="C5:F5"/>
    <mergeCell ref="A6:B6"/>
    <mergeCell ref="C8:F8"/>
    <mergeCell ref="A9:B9"/>
    <mergeCell ref="C11:F11"/>
  </mergeCells>
  <conditionalFormatting sqref="F6">
    <cfRule type="cellIs" dxfId="24" priority="1" operator="equal">
      <formula>0</formula>
    </cfRule>
  </conditionalFormatting>
  <conditionalFormatting sqref="F9">
    <cfRule type="cellIs" dxfId="23" priority="2" operator="equal">
      <formula>0</formula>
    </cfRule>
  </conditionalFormatting>
  <conditionalFormatting sqref="F12">
    <cfRule type="cellIs" dxfId="22" priority="3" operator="equal">
      <formula>0</formula>
    </cfRule>
  </conditionalFormatting>
  <conditionalFormatting sqref="F15">
    <cfRule type="cellIs" dxfId="21" priority="4" operator="equal">
      <formula>0</formula>
    </cfRule>
  </conditionalFormatting>
  <conditionalFormatting sqref="F18">
    <cfRule type="cellIs" dxfId="20" priority="5" operator="equal">
      <formula>0</formula>
    </cfRule>
  </conditionalFormatting>
  <conditionalFormatting sqref="F21">
    <cfRule type="cellIs" dxfId="19" priority="6" operator="equal">
      <formula>0</formula>
    </cfRule>
  </conditionalFormatting>
  <conditionalFormatting sqref="F24">
    <cfRule type="cellIs" dxfId="18" priority="7" operator="equal">
      <formula>0</formula>
    </cfRule>
  </conditionalFormatting>
  <conditionalFormatting sqref="F25">
    <cfRule type="cellIs" dxfId="17" priority="38" operator="equal">
      <formula>0</formula>
    </cfRule>
  </conditionalFormatting>
  <conditionalFormatting sqref="F27">
    <cfRule type="cellIs" dxfId="16" priority="8" operator="equal">
      <formula>0</formula>
    </cfRule>
  </conditionalFormatting>
  <conditionalFormatting sqref="F30">
    <cfRule type="cellIs" dxfId="15" priority="9" operator="equal">
      <formula>0</formula>
    </cfRule>
  </conditionalFormatting>
  <conditionalFormatting sqref="F33">
    <cfRule type="cellIs" dxfId="14" priority="10" operator="equal">
      <formula>0</formula>
    </cfRule>
  </conditionalFormatting>
  <conditionalFormatting sqref="F34">
    <cfRule type="cellIs" dxfId="13" priority="23" operator="equal">
      <formula>0</formula>
    </cfRule>
    <cfRule type="cellIs" dxfId="12" priority="24" operator="equal">
      <formula>0</formula>
    </cfRule>
  </conditionalFormatting>
  <conditionalFormatting sqref="F36">
    <cfRule type="cellIs" dxfId="11" priority="11" operator="equal">
      <formula>0</formula>
    </cfRule>
  </conditionalFormatting>
  <conditionalFormatting sqref="F39">
    <cfRule type="cellIs" dxfId="10" priority="12" operator="equal">
      <formula>0</formula>
    </cfRule>
  </conditionalFormatting>
  <conditionalFormatting sqref="F42">
    <cfRule type="cellIs" dxfId="9" priority="13" operator="equal">
      <formula>0</formula>
    </cfRule>
  </conditionalFormatting>
  <conditionalFormatting sqref="F45">
    <cfRule type="cellIs" dxfId="8" priority="15" operator="equal">
      <formula>0</formula>
    </cfRule>
  </conditionalFormatting>
  <conditionalFormatting sqref="F48">
    <cfRule type="cellIs" dxfId="7" priority="17" operator="equal">
      <formula>0</formula>
    </cfRule>
  </conditionalFormatting>
  <conditionalFormatting sqref="F1:F4 F7 F19 F10 F13 F16 F22 F25 F28 F31 F50:F1048576">
    <cfRule type="cellIs" dxfId="6" priority="39" operator="equal">
      <formula>0</formula>
    </cfRule>
  </conditionalFormatting>
  <conditionalFormatting sqref="F37 F40 F43 F31 F49 F46">
    <cfRule type="cellIs" dxfId="5" priority="35" operator="equal">
      <formula>0</formula>
    </cfRule>
  </conditionalFormatting>
  <pageMargins left="0.82986111111111105" right="0.42777777777777798" top="0.468055555555556" bottom="0.62916666666666698" header="0.27916666666666701" footer="0.23888888888888901"/>
  <pageSetup paperSize="9" scale="86" orientation="portrait" r:id="rId1"/>
  <headerFooter alignWithMargins="0">
    <oddHeader>&amp;CArhiteza d.o.o.,Bezenškova 34, SI - 2000 Maribor</oddHeader>
    <oddFooter>&amp;LSKATEPARK S SPREMLJAJOČIM
 GOSTINSKIM LOKALOM V MARIBORU&amp;CZunanja ureditev&amp;R&amp;P/&amp;N</oddFooter>
  </headerFooter>
  <rowBreaks count="2" manualBreakCount="2">
    <brk id="21" max="5" man="1"/>
    <brk id="4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28"/>
  <sheetViews>
    <sheetView tabSelected="1" view="pageBreakPreview" topLeftCell="A22" zoomScaleNormal="100" zoomScaleSheetLayoutView="100" workbookViewId="0">
      <selection activeCell="K17" sqref="K17"/>
    </sheetView>
  </sheetViews>
  <sheetFormatPr defaultColWidth="9.109375" defaultRowHeight="13.2"/>
  <cols>
    <col min="1" max="1" width="8.5546875" style="2" customWidth="1"/>
    <col min="2" max="2" width="41.44140625" style="2" customWidth="1"/>
    <col min="3" max="3" width="11.33203125" style="2" customWidth="1"/>
    <col min="4" max="4" width="5.5546875" style="2" customWidth="1"/>
    <col min="5" max="5" width="15.88671875" style="2" customWidth="1"/>
    <col min="6" max="6" width="20.5546875" style="2" customWidth="1"/>
    <col min="7" max="16384" width="9.109375" style="2"/>
  </cols>
  <sheetData>
    <row r="3" spans="1:6" s="1" customFormat="1" ht="15.6">
      <c r="A3" s="3" t="s">
        <v>153</v>
      </c>
      <c r="B3" s="4" t="s">
        <v>154</v>
      </c>
      <c r="C3" s="5" t="s">
        <v>12</v>
      </c>
      <c r="D3" s="5" t="s">
        <v>13</v>
      </c>
      <c r="E3" s="5" t="s">
        <v>14</v>
      </c>
      <c r="F3" s="6" t="s">
        <v>15</v>
      </c>
    </row>
    <row r="4" spans="1:6" ht="15.6">
      <c r="A4" s="7"/>
      <c r="B4" s="8"/>
      <c r="C4" s="9"/>
      <c r="D4" s="9"/>
      <c r="E4" s="9"/>
      <c r="F4" s="10"/>
    </row>
    <row r="5" spans="1:6" ht="339" customHeight="1">
      <c r="A5" s="105" t="s">
        <v>155</v>
      </c>
      <c r="B5" s="106"/>
      <c r="C5" s="106"/>
      <c r="D5" s="106"/>
      <c r="E5" s="106"/>
      <c r="F5" s="106"/>
    </row>
    <row r="6" spans="1:6" ht="15" customHeight="1">
      <c r="A6" s="11"/>
      <c r="B6" s="12"/>
      <c r="C6" s="12"/>
      <c r="D6" s="12"/>
      <c r="E6" s="12"/>
      <c r="F6" s="12"/>
    </row>
    <row r="7" spans="1:6" ht="56.25" customHeight="1">
      <c r="A7" s="7"/>
      <c r="B7" s="13" t="s">
        <v>156</v>
      </c>
      <c r="C7" s="9"/>
      <c r="D7" s="9"/>
      <c r="E7" s="9"/>
      <c r="F7" s="10"/>
    </row>
    <row r="8" spans="1:6" ht="15.6">
      <c r="A8" s="7"/>
      <c r="B8" s="8"/>
      <c r="C8" s="9"/>
      <c r="D8" s="9"/>
      <c r="E8" s="9"/>
      <c r="F8" s="10"/>
    </row>
    <row r="9" spans="1:6" ht="15.6">
      <c r="A9" s="7"/>
      <c r="B9" s="8"/>
      <c r="C9" s="9"/>
      <c r="D9" s="9"/>
      <c r="E9" s="9"/>
      <c r="F9" s="10"/>
    </row>
    <row r="10" spans="1:6" ht="66">
      <c r="A10" s="14" t="s">
        <v>157</v>
      </c>
      <c r="B10" s="15" t="s">
        <v>158</v>
      </c>
      <c r="C10" s="88"/>
      <c r="D10" s="88"/>
      <c r="E10" s="88"/>
      <c r="F10" s="89"/>
    </row>
    <row r="11" spans="1:6">
      <c r="A11" s="90"/>
      <c r="B11" s="91"/>
      <c r="C11" s="16">
        <v>1</v>
      </c>
      <c r="D11" s="17" t="s">
        <v>29</v>
      </c>
      <c r="E11" s="18"/>
      <c r="F11" s="19">
        <f>C11*E11</f>
        <v>0</v>
      </c>
    </row>
    <row r="12" spans="1:6" ht="15.6">
      <c r="A12" s="7"/>
      <c r="B12" s="8"/>
      <c r="C12" s="9"/>
      <c r="D12" s="9"/>
      <c r="E12" s="9"/>
      <c r="F12" s="10"/>
    </row>
    <row r="13" spans="1:6" ht="26.4">
      <c r="A13" s="14" t="s">
        <v>159</v>
      </c>
      <c r="B13" s="15" t="s">
        <v>160</v>
      </c>
      <c r="C13" s="88"/>
      <c r="D13" s="88"/>
      <c r="E13" s="88"/>
      <c r="F13" s="89"/>
    </row>
    <row r="14" spans="1:6" ht="20.100000000000001" customHeight="1">
      <c r="A14" s="90"/>
      <c r="B14" s="91"/>
      <c r="C14" s="16">
        <v>45</v>
      </c>
      <c r="D14" s="17" t="s">
        <v>29</v>
      </c>
      <c r="E14" s="18"/>
      <c r="F14" s="19">
        <f>C14*E14</f>
        <v>0</v>
      </c>
    </row>
    <row r="15" spans="1:6" ht="15.6">
      <c r="A15" s="7"/>
      <c r="B15" s="20"/>
      <c r="C15" s="21"/>
      <c r="D15" s="9"/>
      <c r="E15" s="9"/>
      <c r="F15" s="10"/>
    </row>
    <row r="16" spans="1:6" ht="26.4">
      <c r="A16" s="14" t="s">
        <v>161</v>
      </c>
      <c r="B16" s="15" t="s">
        <v>162</v>
      </c>
      <c r="C16" s="88"/>
      <c r="D16" s="88"/>
      <c r="E16" s="88"/>
      <c r="F16" s="89"/>
    </row>
    <row r="17" spans="1:6" ht="20.100000000000001" customHeight="1">
      <c r="A17" s="90"/>
      <c r="B17" s="91"/>
      <c r="C17" s="16">
        <v>70</v>
      </c>
      <c r="D17" s="17" t="s">
        <v>29</v>
      </c>
      <c r="E17" s="18"/>
      <c r="F17" s="19">
        <f>C17*E17</f>
        <v>0</v>
      </c>
    </row>
    <row r="18" spans="1:6" ht="15.6">
      <c r="A18" s="7"/>
      <c r="B18" s="20"/>
      <c r="C18" s="21"/>
      <c r="D18" s="9"/>
      <c r="E18" s="9"/>
      <c r="F18" s="10"/>
    </row>
    <row r="19" spans="1:6">
      <c r="A19" s="14" t="s">
        <v>163</v>
      </c>
      <c r="B19" s="22" t="s">
        <v>164</v>
      </c>
      <c r="C19" s="88"/>
      <c r="D19" s="88"/>
      <c r="E19" s="88"/>
      <c r="F19" s="102"/>
    </row>
    <row r="20" spans="1:6" ht="20.100000000000001" customHeight="1">
      <c r="A20" s="90"/>
      <c r="B20" s="91"/>
      <c r="C20" s="16">
        <v>70</v>
      </c>
      <c r="D20" s="17" t="s">
        <v>26</v>
      </c>
      <c r="E20" s="16"/>
      <c r="F20" s="19">
        <f>C20*E20</f>
        <v>0</v>
      </c>
    </row>
    <row r="21" spans="1:6" ht="15.6">
      <c r="A21" s="7"/>
      <c r="B21" s="20"/>
      <c r="C21" s="21"/>
      <c r="D21" s="9"/>
      <c r="E21" s="9"/>
      <c r="F21" s="10"/>
    </row>
    <row r="23" spans="1:6" s="1" customFormat="1" ht="42.75" customHeight="1">
      <c r="A23" s="23"/>
      <c r="B23" s="4" t="s">
        <v>154</v>
      </c>
      <c r="C23" s="94" t="s">
        <v>21</v>
      </c>
      <c r="D23" s="95"/>
      <c r="E23" s="24"/>
      <c r="F23" s="25">
        <f>F20+F17+F14+F11</f>
        <v>0</v>
      </c>
    </row>
    <row r="28" spans="1:6">
      <c r="E28" s="2" t="s">
        <v>152</v>
      </c>
    </row>
  </sheetData>
  <mergeCells count="10">
    <mergeCell ref="C16:F16"/>
    <mergeCell ref="A17:B17"/>
    <mergeCell ref="C19:F19"/>
    <mergeCell ref="A20:B20"/>
    <mergeCell ref="C23:D23"/>
    <mergeCell ref="A5:F5"/>
    <mergeCell ref="C10:F10"/>
    <mergeCell ref="A11:B11"/>
    <mergeCell ref="C13:F13"/>
    <mergeCell ref="A14:B14"/>
  </mergeCells>
  <conditionalFormatting sqref="F11">
    <cfRule type="cellIs" dxfId="4" priority="8" operator="equal">
      <formula>0</formula>
    </cfRule>
  </conditionalFormatting>
  <conditionalFormatting sqref="F14">
    <cfRule type="cellIs" dxfId="3" priority="3" operator="equal">
      <formula>0</formula>
    </cfRule>
  </conditionalFormatting>
  <conditionalFormatting sqref="F17">
    <cfRule type="cellIs" dxfId="2" priority="2" operator="equal">
      <formula>0</formula>
    </cfRule>
  </conditionalFormatting>
  <conditionalFormatting sqref="F20">
    <cfRule type="cellIs" dxfId="1" priority="1" operator="equal">
      <formula>0</formula>
    </cfRule>
  </conditionalFormatting>
  <conditionalFormatting sqref="F1:F4 F7:F9 F21:F1048576 F18 F12 F15">
    <cfRule type="cellIs" dxfId="0" priority="20" operator="equal">
      <formula>0</formula>
    </cfRule>
  </conditionalFormatting>
  <pageMargins left="0.82986111111111105" right="0.42777777777777798" top="0.468055555555556" bottom="0.62916666666666698" header="0.27916666666666701" footer="0.23888888888888901"/>
  <pageSetup paperSize="9" scale="86" orientation="portrait" r:id="rId1"/>
  <headerFooter alignWithMargins="0">
    <oddHeader>&amp;CArhiteza d.o.o.,Bezenškova 34, SI - 2000 Maribor</oddHeader>
    <oddFooter>&amp;LSKATEPARK S SPREMLJAJOČIM
 GOSTINSKIM LOKALOM V MARIBORU&amp;CZasaditev&amp;R&amp;P/&amp;N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Skupna rekapitulacija</vt:lpstr>
      <vt:lpstr>1 Pripravljalna dela</vt:lpstr>
      <vt:lpstr>2 Fekalna kanalizacija</vt:lpstr>
      <vt:lpstr>3 Odvodnjavnje</vt:lpstr>
      <vt:lpstr>4 Zunanja ureditev</vt:lpstr>
      <vt:lpstr>5 Zasaditev</vt:lpstr>
      <vt:lpstr>'1 Pripravljalna dela'!Področje_tiskanja</vt:lpstr>
      <vt:lpstr>'2 Fekalna kanalizacija'!Področje_tiskanja</vt:lpstr>
      <vt:lpstr>'3 Odvodnjavnje'!Področje_tiskanja</vt:lpstr>
      <vt:lpstr>'4 Zunanja ureditev'!Področje_tiskanja</vt:lpstr>
      <vt:lpstr>'5 Zasaditev'!Področje_tiskanja</vt:lpstr>
      <vt:lpstr>'Skupna rekapitulacija'!Področje_tiskanja</vt:lpstr>
    </vt:vector>
  </TitlesOfParts>
  <Company>KOMUNAPROJEKT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Tomas Gulin</dc:creator>
  <cp:lastModifiedBy>Boris KETIŠ</cp:lastModifiedBy>
  <cp:lastPrinted>2017-10-24T06:14:00Z</cp:lastPrinted>
  <dcterms:created xsi:type="dcterms:W3CDTF">2005-01-25T08:12:00Z</dcterms:created>
  <dcterms:modified xsi:type="dcterms:W3CDTF">2018-06-07T09:13:43Z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1033-10.2.0.6020</vt:lpwstr>
  </property>
  <property fmtid="{D5CDD505-2E9C-101B-9397-08002B2CF9AE}" pid="3" name="KSOReadingLayout">
    <vt:bool>false</vt:bool>
  </property>
</Properties>
</file>